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4\Detail per municipal service\Energy\02. Statement of financial position\"/>
    </mc:Choice>
  </mc:AlternateContent>
  <xr:revisionPtr revIDLastSave="0" documentId="8_{5C559628-3CCA-4DC9-8370-C7070A7063E9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NW371" sheetId="1" r:id="rId1"/>
    <sheet name="NW372" sheetId="2" r:id="rId2"/>
    <sheet name="NW373" sheetId="3" r:id="rId3"/>
    <sheet name="NW374" sheetId="4" r:id="rId4"/>
    <sheet name="NW375" sheetId="5" r:id="rId5"/>
    <sheet name="DC37" sheetId="6" r:id="rId6"/>
    <sheet name="NW381" sheetId="7" r:id="rId7"/>
    <sheet name="NW382" sheetId="8" r:id="rId8"/>
    <sheet name="NW383" sheetId="9" r:id="rId9"/>
    <sheet name="NW384" sheetId="10" r:id="rId10"/>
    <sheet name="NW385" sheetId="11" r:id="rId11"/>
    <sheet name="DC38" sheetId="12" r:id="rId12"/>
    <sheet name="NW392" sheetId="13" r:id="rId13"/>
    <sheet name="NW393" sheetId="14" r:id="rId14"/>
    <sheet name="NW394" sheetId="15" r:id="rId15"/>
    <sheet name="NW396" sheetId="16" r:id="rId16"/>
    <sheet name="NW397" sheetId="17" r:id="rId17"/>
    <sheet name="DC39" sheetId="18" r:id="rId18"/>
    <sheet name="NW403" sheetId="19" r:id="rId19"/>
    <sheet name="NW404" sheetId="20" r:id="rId20"/>
    <sheet name="NW405" sheetId="21" r:id="rId21"/>
    <sheet name="DC40" sheetId="22" r:id="rId22"/>
    <sheet name="Summary" sheetId="23" r:id="rId23"/>
  </sheets>
  <definedNames>
    <definedName name="_xlnm.Print_Area" localSheetId="5">'DC37'!$A$1:$AA$54</definedName>
    <definedName name="_xlnm.Print_Area" localSheetId="11">'DC38'!$A$1:$AA$54</definedName>
    <definedName name="_xlnm.Print_Area" localSheetId="17">'DC39'!$A$1:$AA$54</definedName>
    <definedName name="_xlnm.Print_Area" localSheetId="21">'DC40'!$A$1:$AA$54</definedName>
    <definedName name="_xlnm.Print_Area" localSheetId="0">'NW371'!$A$1:$AA$54</definedName>
    <definedName name="_xlnm.Print_Area" localSheetId="1">'NW372'!$A$1:$AA$54</definedName>
    <definedName name="_xlnm.Print_Area" localSheetId="2">'NW373'!$A$1:$AA$54</definedName>
    <definedName name="_xlnm.Print_Area" localSheetId="3">'NW374'!$A$1:$AA$54</definedName>
    <definedName name="_xlnm.Print_Area" localSheetId="4">'NW375'!$A$1:$AA$54</definedName>
    <definedName name="_xlnm.Print_Area" localSheetId="6">'NW381'!$A$1:$AA$54</definedName>
    <definedName name="_xlnm.Print_Area" localSheetId="7">'NW382'!$A$1:$AA$54</definedName>
    <definedName name="_xlnm.Print_Area" localSheetId="8">'NW383'!$A$1:$AA$54</definedName>
    <definedName name="_xlnm.Print_Area" localSheetId="9">'NW384'!$A$1:$AA$54</definedName>
    <definedName name="_xlnm.Print_Area" localSheetId="10">'NW385'!$A$1:$AA$54</definedName>
    <definedName name="_xlnm.Print_Area" localSheetId="12">'NW392'!$A$1:$AA$54</definedName>
    <definedName name="_xlnm.Print_Area" localSheetId="13">'NW393'!$A$1:$AA$54</definedName>
    <definedName name="_xlnm.Print_Area" localSheetId="14">'NW394'!$A$1:$AA$54</definedName>
    <definedName name="_xlnm.Print_Area" localSheetId="15">'NW396'!$A$1:$AA$54</definedName>
    <definedName name="_xlnm.Print_Area" localSheetId="16">'NW397'!$A$1:$AA$54</definedName>
    <definedName name="_xlnm.Print_Area" localSheetId="18">'NW403'!$A$1:$AA$54</definedName>
    <definedName name="_xlnm.Print_Area" localSheetId="19">'NW404'!$A$1:$AA$54</definedName>
    <definedName name="_xlnm.Print_Area" localSheetId="20">'NW405'!$A$1:$AA$54</definedName>
    <definedName name="_xlnm.Print_Area" localSheetId="22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G44" i="2"/>
  <c r="AA43" i="2"/>
  <c r="Y43" i="2"/>
  <c r="X43" i="2"/>
  <c r="Z43" i="2" s="1"/>
  <c r="W43" i="2"/>
  <c r="V43" i="2"/>
  <c r="U43" i="2"/>
  <c r="T43" i="2"/>
  <c r="S43" i="2"/>
  <c r="R43" i="2"/>
  <c r="Q43" i="2"/>
  <c r="P43" i="2"/>
  <c r="P44" i="2" s="1"/>
  <c r="O43" i="2"/>
  <c r="O44" i="2" s="1"/>
  <c r="N43" i="2"/>
  <c r="M43" i="2"/>
  <c r="L43" i="2"/>
  <c r="K43" i="2"/>
  <c r="J43" i="2"/>
  <c r="I43" i="2"/>
  <c r="H43" i="2"/>
  <c r="H44" i="2" s="1"/>
  <c r="G43" i="2"/>
  <c r="F43" i="2"/>
  <c r="E43" i="2"/>
  <c r="D43" i="2"/>
  <c r="C43" i="2"/>
  <c r="AA37" i="2"/>
  <c r="AA44" i="2" s="1"/>
  <c r="Y37" i="2"/>
  <c r="Y44" i="2" s="1"/>
  <c r="X37" i="2"/>
  <c r="Z37" i="2" s="1"/>
  <c r="W37" i="2"/>
  <c r="W44" i="2" s="1"/>
  <c r="V37" i="2"/>
  <c r="V44" i="2" s="1"/>
  <c r="U37" i="2"/>
  <c r="U44" i="2" s="1"/>
  <c r="T37" i="2"/>
  <c r="T44" i="2" s="1"/>
  <c r="S37" i="2"/>
  <c r="R37" i="2"/>
  <c r="Q37" i="2"/>
  <c r="P37" i="2"/>
  <c r="O37" i="2"/>
  <c r="N37" i="2"/>
  <c r="N44" i="2" s="1"/>
  <c r="M37" i="2"/>
  <c r="M44" i="2" s="1"/>
  <c r="L37" i="2"/>
  <c r="L44" i="2" s="1"/>
  <c r="K37" i="2"/>
  <c r="K44" i="2" s="1"/>
  <c r="J37" i="2"/>
  <c r="I37" i="2"/>
  <c r="I44" i="2" s="1"/>
  <c r="H37" i="2"/>
  <c r="G37" i="2"/>
  <c r="F37" i="2"/>
  <c r="F44" i="2" s="1"/>
  <c r="E37" i="2"/>
  <c r="E44" i="2" s="1"/>
  <c r="D37" i="2"/>
  <c r="D44" i="2" s="1"/>
  <c r="C37" i="2"/>
  <c r="C44" i="2" s="1"/>
  <c r="Y26" i="2"/>
  <c r="AA25" i="2"/>
  <c r="Z25" i="2"/>
  <c r="Y25" i="2"/>
  <c r="X25" i="2"/>
  <c r="W25" i="2"/>
  <c r="V25" i="2"/>
  <c r="U25" i="2"/>
  <c r="T25" i="2"/>
  <c r="S25" i="2"/>
  <c r="R25" i="2"/>
  <c r="R26" i="2" s="1"/>
  <c r="Q25" i="2"/>
  <c r="P25" i="2"/>
  <c r="O25" i="2"/>
  <c r="N25" i="2"/>
  <c r="M25" i="2"/>
  <c r="L25" i="2"/>
  <c r="K25" i="2"/>
  <c r="J25" i="2"/>
  <c r="I25" i="2"/>
  <c r="I26" i="2" s="1"/>
  <c r="I45" i="2" s="1"/>
  <c r="H25" i="2"/>
  <c r="G25" i="2"/>
  <c r="F25" i="2"/>
  <c r="E25" i="2"/>
  <c r="D25" i="2"/>
  <c r="C25" i="2"/>
  <c r="AA13" i="2"/>
  <c r="Y13" i="2"/>
  <c r="X13" i="2"/>
  <c r="W13" i="2"/>
  <c r="V13" i="2"/>
  <c r="U13" i="2"/>
  <c r="U26" i="2" s="1"/>
  <c r="T13" i="2"/>
  <c r="T26" i="2" s="1"/>
  <c r="S13" i="2"/>
  <c r="S26" i="2" s="1"/>
  <c r="R13" i="2"/>
  <c r="Q13" i="2"/>
  <c r="Q26" i="2" s="1"/>
  <c r="P13" i="2"/>
  <c r="O13" i="2"/>
  <c r="N13" i="2"/>
  <c r="N26" i="2" s="1"/>
  <c r="M13" i="2"/>
  <c r="M26" i="2" s="1"/>
  <c r="L13" i="2"/>
  <c r="L26" i="2" s="1"/>
  <c r="K13" i="2"/>
  <c r="K26" i="2" s="1"/>
  <c r="J13" i="2"/>
  <c r="I13" i="2"/>
  <c r="H13" i="2"/>
  <c r="H26" i="2" s="1"/>
  <c r="H45" i="2" s="1"/>
  <c r="G13" i="2"/>
  <c r="G26" i="2" s="1"/>
  <c r="G45" i="2" s="1"/>
  <c r="F13" i="2"/>
  <c r="E13" i="2"/>
  <c r="D13" i="2"/>
  <c r="C13" i="2"/>
  <c r="C26" i="2" s="1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O44" i="3" s="1"/>
  <c r="N43" i="3"/>
  <c r="M43" i="3"/>
  <c r="L43" i="3"/>
  <c r="K43" i="3"/>
  <c r="J43" i="3"/>
  <c r="I43" i="3"/>
  <c r="H43" i="3"/>
  <c r="G43" i="3"/>
  <c r="G44" i="3" s="1"/>
  <c r="F43" i="3"/>
  <c r="E43" i="3"/>
  <c r="D43" i="3"/>
  <c r="C43" i="3"/>
  <c r="AA37" i="3"/>
  <c r="AA44" i="3" s="1"/>
  <c r="Y37" i="3"/>
  <c r="Y44" i="3" s="1"/>
  <c r="X37" i="3"/>
  <c r="W37" i="3"/>
  <c r="V37" i="3"/>
  <c r="V44" i="3" s="1"/>
  <c r="U37" i="3"/>
  <c r="U44" i="3" s="1"/>
  <c r="T37" i="3"/>
  <c r="T44" i="3" s="1"/>
  <c r="S37" i="3"/>
  <c r="S44" i="3" s="1"/>
  <c r="R37" i="3"/>
  <c r="Q37" i="3"/>
  <c r="Q44" i="3" s="1"/>
  <c r="P37" i="3"/>
  <c r="P44" i="3" s="1"/>
  <c r="O37" i="3"/>
  <c r="N37" i="3"/>
  <c r="N44" i="3" s="1"/>
  <c r="M37" i="3"/>
  <c r="L37" i="3"/>
  <c r="L44" i="3" s="1"/>
  <c r="K37" i="3"/>
  <c r="J37" i="3"/>
  <c r="I37" i="3"/>
  <c r="H37" i="3"/>
  <c r="H44" i="3" s="1"/>
  <c r="G37" i="3"/>
  <c r="F37" i="3"/>
  <c r="F44" i="3" s="1"/>
  <c r="E37" i="3"/>
  <c r="D37" i="3"/>
  <c r="D44" i="3" s="1"/>
  <c r="C37" i="3"/>
  <c r="C44" i="3" s="1"/>
  <c r="Q26" i="3"/>
  <c r="I26" i="3"/>
  <c r="AA25" i="3"/>
  <c r="Z25" i="3"/>
  <c r="Y25" i="3"/>
  <c r="X25" i="3"/>
  <c r="W25" i="3"/>
  <c r="V25" i="3"/>
  <c r="U25" i="3"/>
  <c r="T25" i="3"/>
  <c r="S25" i="3"/>
  <c r="R25" i="3"/>
  <c r="R26" i="3" s="1"/>
  <c r="Q25" i="3"/>
  <c r="P25" i="3"/>
  <c r="O25" i="3"/>
  <c r="N25" i="3"/>
  <c r="M25" i="3"/>
  <c r="L25" i="3"/>
  <c r="K25" i="3"/>
  <c r="J25" i="3"/>
  <c r="J26" i="3" s="1"/>
  <c r="I25" i="3"/>
  <c r="H25" i="3"/>
  <c r="G25" i="3"/>
  <c r="F25" i="3"/>
  <c r="E25" i="3"/>
  <c r="D25" i="3"/>
  <c r="C25" i="3"/>
  <c r="AA13" i="3"/>
  <c r="Y13" i="3"/>
  <c r="Y26" i="3" s="1"/>
  <c r="Y45" i="3" s="1"/>
  <c r="X13" i="3"/>
  <c r="X26" i="3" s="1"/>
  <c r="W13" i="3"/>
  <c r="V13" i="3"/>
  <c r="U13" i="3"/>
  <c r="T13" i="3"/>
  <c r="T26" i="3" s="1"/>
  <c r="S13" i="3"/>
  <c r="R13" i="3"/>
  <c r="Q13" i="3"/>
  <c r="P13" i="3"/>
  <c r="P26" i="3" s="1"/>
  <c r="O13" i="3"/>
  <c r="N13" i="3"/>
  <c r="N26" i="3" s="1"/>
  <c r="M13" i="3"/>
  <c r="L13" i="3"/>
  <c r="L26" i="3" s="1"/>
  <c r="K13" i="3"/>
  <c r="K26" i="3" s="1"/>
  <c r="J13" i="3"/>
  <c r="I13" i="3"/>
  <c r="H13" i="3"/>
  <c r="H26" i="3" s="1"/>
  <c r="H45" i="3" s="1"/>
  <c r="G13" i="3"/>
  <c r="G26" i="3" s="1"/>
  <c r="G45" i="3" s="1"/>
  <c r="F13" i="3"/>
  <c r="F26" i="3" s="1"/>
  <c r="E13" i="3"/>
  <c r="E26" i="3" s="1"/>
  <c r="D13" i="3"/>
  <c r="C13" i="3"/>
  <c r="C26" i="3" s="1"/>
  <c r="AA50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AA43" i="4"/>
  <c r="Y43" i="4"/>
  <c r="X43" i="4"/>
  <c r="Z43" i="4" s="1"/>
  <c r="W43" i="4"/>
  <c r="V43" i="4"/>
  <c r="U43" i="4"/>
  <c r="T43" i="4"/>
  <c r="S43" i="4"/>
  <c r="R43" i="4"/>
  <c r="Q43" i="4"/>
  <c r="P43" i="4"/>
  <c r="O43" i="4"/>
  <c r="N43" i="4"/>
  <c r="N44" i="4" s="1"/>
  <c r="M43" i="4"/>
  <c r="L43" i="4"/>
  <c r="K43" i="4"/>
  <c r="J43" i="4"/>
  <c r="I43" i="4"/>
  <c r="H43" i="4"/>
  <c r="G43" i="4"/>
  <c r="G44" i="4" s="1"/>
  <c r="F43" i="4"/>
  <c r="F44" i="4" s="1"/>
  <c r="E43" i="4"/>
  <c r="D43" i="4"/>
  <c r="C43" i="4"/>
  <c r="AA37" i="4"/>
  <c r="AA44" i="4" s="1"/>
  <c r="Y37" i="4"/>
  <c r="X37" i="4"/>
  <c r="X44" i="4" s="1"/>
  <c r="W37" i="4"/>
  <c r="V37" i="4"/>
  <c r="V44" i="4" s="1"/>
  <c r="U37" i="4"/>
  <c r="U44" i="4" s="1"/>
  <c r="T37" i="4"/>
  <c r="S37" i="4"/>
  <c r="S44" i="4" s="1"/>
  <c r="R37" i="4"/>
  <c r="R44" i="4" s="1"/>
  <c r="Q37" i="4"/>
  <c r="Q44" i="4" s="1"/>
  <c r="P37" i="4"/>
  <c r="P44" i="4" s="1"/>
  <c r="O37" i="4"/>
  <c r="N37" i="4"/>
  <c r="M37" i="4"/>
  <c r="M44" i="4" s="1"/>
  <c r="L37" i="4"/>
  <c r="L44" i="4" s="1"/>
  <c r="K37" i="4"/>
  <c r="J37" i="4"/>
  <c r="I37" i="4"/>
  <c r="H37" i="4"/>
  <c r="H44" i="4" s="1"/>
  <c r="G37" i="4"/>
  <c r="F37" i="4"/>
  <c r="E37" i="4"/>
  <c r="D37" i="4"/>
  <c r="D44" i="4" s="1"/>
  <c r="C37" i="4"/>
  <c r="I26" i="4"/>
  <c r="AA25" i="4"/>
  <c r="Y25" i="4"/>
  <c r="X25" i="4"/>
  <c r="Z25" i="4" s="1"/>
  <c r="W25" i="4"/>
  <c r="V25" i="4"/>
  <c r="U25" i="4"/>
  <c r="T25" i="4"/>
  <c r="S25" i="4"/>
  <c r="R25" i="4"/>
  <c r="R26" i="4" s="1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AA26" i="4" s="1"/>
  <c r="Y13" i="4"/>
  <c r="Y26" i="4" s="1"/>
  <c r="X13" i="4"/>
  <c r="X26" i="4" s="1"/>
  <c r="W13" i="4"/>
  <c r="W26" i="4" s="1"/>
  <c r="V13" i="4"/>
  <c r="U13" i="4"/>
  <c r="U26" i="4" s="1"/>
  <c r="U45" i="4" s="1"/>
  <c r="T13" i="4"/>
  <c r="T26" i="4" s="1"/>
  <c r="S13" i="4"/>
  <c r="R13" i="4"/>
  <c r="Q13" i="4"/>
  <c r="Q26" i="4" s="1"/>
  <c r="Q45" i="4" s="1"/>
  <c r="P13" i="4"/>
  <c r="P26" i="4" s="1"/>
  <c r="O13" i="4"/>
  <c r="N13" i="4"/>
  <c r="M13" i="4"/>
  <c r="L13" i="4"/>
  <c r="L26" i="4" s="1"/>
  <c r="K13" i="4"/>
  <c r="J13" i="4"/>
  <c r="I13" i="4"/>
  <c r="H13" i="4"/>
  <c r="H26" i="4" s="1"/>
  <c r="H45" i="4" s="1"/>
  <c r="G13" i="4"/>
  <c r="G26" i="4" s="1"/>
  <c r="F13" i="4"/>
  <c r="E13" i="4"/>
  <c r="E26" i="4" s="1"/>
  <c r="D13" i="4"/>
  <c r="D26" i="4" s="1"/>
  <c r="C13" i="4"/>
  <c r="C26" i="4" s="1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V44" i="5"/>
  <c r="N44" i="5"/>
  <c r="AA43" i="5"/>
  <c r="Y43" i="5"/>
  <c r="X43" i="5"/>
  <c r="Z43" i="5" s="1"/>
  <c r="W43" i="5"/>
  <c r="W44" i="5" s="1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G44" i="5" s="1"/>
  <c r="F43" i="5"/>
  <c r="F44" i="5" s="1"/>
  <c r="E43" i="5"/>
  <c r="D43" i="5"/>
  <c r="C43" i="5"/>
  <c r="AA37" i="5"/>
  <c r="AA44" i="5" s="1"/>
  <c r="Y37" i="5"/>
  <c r="X37" i="5"/>
  <c r="W37" i="5"/>
  <c r="V37" i="5"/>
  <c r="U37" i="5"/>
  <c r="T37" i="5"/>
  <c r="T44" i="5" s="1"/>
  <c r="S37" i="5"/>
  <c r="R37" i="5"/>
  <c r="R44" i="5" s="1"/>
  <c r="Q37" i="5"/>
  <c r="Q44" i="5" s="1"/>
  <c r="P37" i="5"/>
  <c r="O37" i="5"/>
  <c r="N37" i="5"/>
  <c r="M37" i="5"/>
  <c r="M44" i="5" s="1"/>
  <c r="L37" i="5"/>
  <c r="L44" i="5" s="1"/>
  <c r="K37" i="5"/>
  <c r="K44" i="5" s="1"/>
  <c r="J37" i="5"/>
  <c r="I37" i="5"/>
  <c r="I44" i="5" s="1"/>
  <c r="H37" i="5"/>
  <c r="H44" i="5" s="1"/>
  <c r="G37" i="5"/>
  <c r="F37" i="5"/>
  <c r="E37" i="5"/>
  <c r="D37" i="5"/>
  <c r="D44" i="5" s="1"/>
  <c r="C37" i="5"/>
  <c r="I26" i="5"/>
  <c r="AA25" i="5"/>
  <c r="Y25" i="5"/>
  <c r="X25" i="5"/>
  <c r="Z25" i="5" s="1"/>
  <c r="W25" i="5"/>
  <c r="V25" i="5"/>
  <c r="U25" i="5"/>
  <c r="T25" i="5"/>
  <c r="S25" i="5"/>
  <c r="R25" i="5"/>
  <c r="R26" i="5" s="1"/>
  <c r="Q25" i="5"/>
  <c r="P25" i="5"/>
  <c r="O25" i="5"/>
  <c r="N25" i="5"/>
  <c r="M25" i="5"/>
  <c r="L25" i="5"/>
  <c r="K25" i="5"/>
  <c r="J25" i="5"/>
  <c r="J26" i="5" s="1"/>
  <c r="I25" i="5"/>
  <c r="H25" i="5"/>
  <c r="G25" i="5"/>
  <c r="F25" i="5"/>
  <c r="E25" i="5"/>
  <c r="D25" i="5"/>
  <c r="C25" i="5"/>
  <c r="AA13" i="5"/>
  <c r="AA26" i="5" s="1"/>
  <c r="Y13" i="5"/>
  <c r="Y26" i="5" s="1"/>
  <c r="X13" i="5"/>
  <c r="W13" i="5"/>
  <c r="W26" i="5" s="1"/>
  <c r="W45" i="5" s="1"/>
  <c r="V13" i="5"/>
  <c r="V26" i="5" s="1"/>
  <c r="U13" i="5"/>
  <c r="U26" i="5" s="1"/>
  <c r="T13" i="5"/>
  <c r="T26" i="5" s="1"/>
  <c r="S13" i="5"/>
  <c r="S26" i="5" s="1"/>
  <c r="R13" i="5"/>
  <c r="Q13" i="5"/>
  <c r="Q26" i="5" s="1"/>
  <c r="Q45" i="5" s="1"/>
  <c r="P13" i="5"/>
  <c r="P26" i="5" s="1"/>
  <c r="O13" i="5"/>
  <c r="N13" i="5"/>
  <c r="M13" i="5"/>
  <c r="L13" i="5"/>
  <c r="L26" i="5" s="1"/>
  <c r="K13" i="5"/>
  <c r="J13" i="5"/>
  <c r="I13" i="5"/>
  <c r="H13" i="5"/>
  <c r="H26" i="5" s="1"/>
  <c r="G13" i="5"/>
  <c r="F13" i="5"/>
  <c r="F26" i="5" s="1"/>
  <c r="E13" i="5"/>
  <c r="D13" i="5"/>
  <c r="D26" i="5" s="1"/>
  <c r="C13" i="5"/>
  <c r="C26" i="5" s="1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V44" i="6"/>
  <c r="N44" i="6"/>
  <c r="AA43" i="6"/>
  <c r="Y43" i="6"/>
  <c r="X43" i="6"/>
  <c r="Z43" i="6" s="1"/>
  <c r="W43" i="6"/>
  <c r="W44" i="6" s="1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G44" i="6" s="1"/>
  <c r="F43" i="6"/>
  <c r="E43" i="6"/>
  <c r="D43" i="6"/>
  <c r="C43" i="6"/>
  <c r="AA37" i="6"/>
  <c r="AA44" i="6" s="1"/>
  <c r="Z37" i="6"/>
  <c r="Y37" i="6"/>
  <c r="X37" i="6"/>
  <c r="W37" i="6"/>
  <c r="V37" i="6"/>
  <c r="U37" i="6"/>
  <c r="T37" i="6"/>
  <c r="S37" i="6"/>
  <c r="S44" i="6" s="1"/>
  <c r="R37" i="6"/>
  <c r="R44" i="6" s="1"/>
  <c r="Q37" i="6"/>
  <c r="Q44" i="6" s="1"/>
  <c r="P37" i="6"/>
  <c r="O37" i="6"/>
  <c r="N37" i="6"/>
  <c r="M37" i="6"/>
  <c r="M44" i="6" s="1"/>
  <c r="L37" i="6"/>
  <c r="K37" i="6"/>
  <c r="K44" i="6" s="1"/>
  <c r="J37" i="6"/>
  <c r="J44" i="6" s="1"/>
  <c r="I37" i="6"/>
  <c r="I44" i="6" s="1"/>
  <c r="H37" i="6"/>
  <c r="G37" i="6"/>
  <c r="F37" i="6"/>
  <c r="F44" i="6" s="1"/>
  <c r="E37" i="6"/>
  <c r="E44" i="6" s="1"/>
  <c r="D37" i="6"/>
  <c r="D44" i="6" s="1"/>
  <c r="C37" i="6"/>
  <c r="Y26" i="6"/>
  <c r="AA25" i="6"/>
  <c r="Z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J26" i="6" s="1"/>
  <c r="I25" i="6"/>
  <c r="H25" i="6"/>
  <c r="G25" i="6"/>
  <c r="F25" i="6"/>
  <c r="E25" i="6"/>
  <c r="D25" i="6"/>
  <c r="C25" i="6"/>
  <c r="AA13" i="6"/>
  <c r="AA26" i="6" s="1"/>
  <c r="Y13" i="6"/>
  <c r="X13" i="6"/>
  <c r="X26" i="6" s="1"/>
  <c r="W13" i="6"/>
  <c r="W26" i="6" s="1"/>
  <c r="V13" i="6"/>
  <c r="V26" i="6" s="1"/>
  <c r="U13" i="6"/>
  <c r="T13" i="6"/>
  <c r="T26" i="6" s="1"/>
  <c r="S13" i="6"/>
  <c r="S26" i="6" s="1"/>
  <c r="R13" i="6"/>
  <c r="Q13" i="6"/>
  <c r="Q26" i="6" s="1"/>
  <c r="Q45" i="6" s="1"/>
  <c r="P13" i="6"/>
  <c r="P26" i="6" s="1"/>
  <c r="O13" i="6"/>
  <c r="N13" i="6"/>
  <c r="N26" i="6" s="1"/>
  <c r="M13" i="6"/>
  <c r="M26" i="6" s="1"/>
  <c r="L13" i="6"/>
  <c r="K13" i="6"/>
  <c r="J13" i="6"/>
  <c r="I13" i="6"/>
  <c r="I26" i="6" s="1"/>
  <c r="I45" i="6" s="1"/>
  <c r="H13" i="6"/>
  <c r="G13" i="6"/>
  <c r="F13" i="6"/>
  <c r="E13" i="6"/>
  <c r="E26" i="6" s="1"/>
  <c r="D13" i="6"/>
  <c r="C13" i="6"/>
  <c r="C26" i="6" s="1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AA43" i="7"/>
  <c r="Y43" i="7"/>
  <c r="X43" i="7"/>
  <c r="Z43" i="7" s="1"/>
  <c r="W43" i="7"/>
  <c r="V43" i="7"/>
  <c r="U43" i="7"/>
  <c r="T43" i="7"/>
  <c r="S43" i="7"/>
  <c r="R43" i="7"/>
  <c r="Q43" i="7"/>
  <c r="P43" i="7"/>
  <c r="O43" i="7"/>
  <c r="O44" i="7" s="1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AA44" i="7" s="1"/>
  <c r="Y37" i="7"/>
  <c r="Y44" i="7" s="1"/>
  <c r="X37" i="7"/>
  <c r="W37" i="7"/>
  <c r="V37" i="7"/>
  <c r="V44" i="7" s="1"/>
  <c r="U37" i="7"/>
  <c r="T37" i="7"/>
  <c r="S37" i="7"/>
  <c r="R37" i="7"/>
  <c r="R44" i="7" s="1"/>
  <c r="Q37" i="7"/>
  <c r="P37" i="7"/>
  <c r="O37" i="7"/>
  <c r="N37" i="7"/>
  <c r="N44" i="7" s="1"/>
  <c r="M37" i="7"/>
  <c r="L37" i="7"/>
  <c r="L44" i="7" s="1"/>
  <c r="K37" i="7"/>
  <c r="K44" i="7" s="1"/>
  <c r="J37" i="7"/>
  <c r="J44" i="7" s="1"/>
  <c r="I37" i="7"/>
  <c r="I44" i="7" s="1"/>
  <c r="H37" i="7"/>
  <c r="G37" i="7"/>
  <c r="F37" i="7"/>
  <c r="F44" i="7" s="1"/>
  <c r="E37" i="7"/>
  <c r="E44" i="7" s="1"/>
  <c r="D37" i="7"/>
  <c r="D44" i="7" s="1"/>
  <c r="C37" i="7"/>
  <c r="C44" i="7" s="1"/>
  <c r="Q26" i="7"/>
  <c r="AA25" i="7"/>
  <c r="Y25" i="7"/>
  <c r="Y26" i="7" s="1"/>
  <c r="Y45" i="7" s="1"/>
  <c r="X25" i="7"/>
  <c r="Z25" i="7" s="1"/>
  <c r="W25" i="7"/>
  <c r="V25" i="7"/>
  <c r="U25" i="7"/>
  <c r="T25" i="7"/>
  <c r="S25" i="7"/>
  <c r="R25" i="7"/>
  <c r="R26" i="7" s="1"/>
  <c r="Q25" i="7"/>
  <c r="P25" i="7"/>
  <c r="O25" i="7"/>
  <c r="N25" i="7"/>
  <c r="M25" i="7"/>
  <c r="L25" i="7"/>
  <c r="K25" i="7"/>
  <c r="J25" i="7"/>
  <c r="J26" i="7" s="1"/>
  <c r="I25" i="7"/>
  <c r="H25" i="7"/>
  <c r="G25" i="7"/>
  <c r="F25" i="7"/>
  <c r="E25" i="7"/>
  <c r="D25" i="7"/>
  <c r="C25" i="7"/>
  <c r="AA13" i="7"/>
  <c r="Z13" i="7"/>
  <c r="Y13" i="7"/>
  <c r="X13" i="7"/>
  <c r="W13" i="7"/>
  <c r="W26" i="7" s="1"/>
  <c r="V13" i="7"/>
  <c r="V26" i="7" s="1"/>
  <c r="U13" i="7"/>
  <c r="U26" i="7" s="1"/>
  <c r="T13" i="7"/>
  <c r="S13" i="7"/>
  <c r="S26" i="7" s="1"/>
  <c r="R13" i="7"/>
  <c r="Q13" i="7"/>
  <c r="P13" i="7"/>
  <c r="O13" i="7"/>
  <c r="O26" i="7" s="1"/>
  <c r="O45" i="7" s="1"/>
  <c r="N13" i="7"/>
  <c r="N26" i="7" s="1"/>
  <c r="M13" i="7"/>
  <c r="M26" i="7" s="1"/>
  <c r="L13" i="7"/>
  <c r="K13" i="7"/>
  <c r="J13" i="7"/>
  <c r="I13" i="7"/>
  <c r="I26" i="7" s="1"/>
  <c r="H13" i="7"/>
  <c r="H26" i="7" s="1"/>
  <c r="G13" i="7"/>
  <c r="F13" i="7"/>
  <c r="E13" i="7"/>
  <c r="D13" i="7"/>
  <c r="C13" i="7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F44" i="8"/>
  <c r="AA43" i="8"/>
  <c r="Y43" i="8"/>
  <c r="X43" i="8"/>
  <c r="Z43" i="8" s="1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AA44" i="8" s="1"/>
  <c r="Y37" i="8"/>
  <c r="Y44" i="8" s="1"/>
  <c r="X37" i="8"/>
  <c r="X44" i="8" s="1"/>
  <c r="W37" i="8"/>
  <c r="V37" i="8"/>
  <c r="V44" i="8" s="1"/>
  <c r="U37" i="8"/>
  <c r="T37" i="8"/>
  <c r="T44" i="8" s="1"/>
  <c r="S37" i="8"/>
  <c r="S44" i="8" s="1"/>
  <c r="R37" i="8"/>
  <c r="Q37" i="8"/>
  <c r="P37" i="8"/>
  <c r="O37" i="8"/>
  <c r="N37" i="8"/>
  <c r="N44" i="8" s="1"/>
  <c r="M37" i="8"/>
  <c r="L37" i="8"/>
  <c r="K37" i="8"/>
  <c r="K44" i="8" s="1"/>
  <c r="J37" i="8"/>
  <c r="J44" i="8" s="1"/>
  <c r="I37" i="8"/>
  <c r="I44" i="8" s="1"/>
  <c r="H37" i="8"/>
  <c r="H44" i="8" s="1"/>
  <c r="G37" i="8"/>
  <c r="F37" i="8"/>
  <c r="E37" i="8"/>
  <c r="D37" i="8"/>
  <c r="D44" i="8" s="1"/>
  <c r="C37" i="8"/>
  <c r="C44" i="8" s="1"/>
  <c r="AA25" i="8"/>
  <c r="Z25" i="8"/>
  <c r="Y25" i="8"/>
  <c r="X25" i="8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Y13" i="8"/>
  <c r="Z13" i="8" s="1"/>
  <c r="X13" i="8"/>
  <c r="X26" i="8" s="1"/>
  <c r="W13" i="8"/>
  <c r="V13" i="8"/>
  <c r="U13" i="8"/>
  <c r="T13" i="8"/>
  <c r="T26" i="8" s="1"/>
  <c r="S13" i="8"/>
  <c r="R13" i="8"/>
  <c r="Q13" i="8"/>
  <c r="P13" i="8"/>
  <c r="P26" i="8" s="1"/>
  <c r="O13" i="8"/>
  <c r="O26" i="8" s="1"/>
  <c r="N13" i="8"/>
  <c r="N26" i="8" s="1"/>
  <c r="M13" i="8"/>
  <c r="M26" i="8" s="1"/>
  <c r="L13" i="8"/>
  <c r="L26" i="8" s="1"/>
  <c r="K13" i="8"/>
  <c r="K26" i="8" s="1"/>
  <c r="J13" i="8"/>
  <c r="I13" i="8"/>
  <c r="I26" i="8" s="1"/>
  <c r="I45" i="8" s="1"/>
  <c r="H13" i="8"/>
  <c r="H26" i="8" s="1"/>
  <c r="G13" i="8"/>
  <c r="G26" i="8" s="1"/>
  <c r="F13" i="8"/>
  <c r="F26" i="8" s="1"/>
  <c r="F45" i="8" s="1"/>
  <c r="E13" i="8"/>
  <c r="E26" i="8" s="1"/>
  <c r="D13" i="8"/>
  <c r="C13" i="8"/>
  <c r="C26" i="8" s="1"/>
  <c r="AA50" i="9"/>
  <c r="Z50" i="9"/>
  <c r="Y50" i="9"/>
  <c r="X50" i="9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Y37" i="9"/>
  <c r="X37" i="9"/>
  <c r="W37" i="9"/>
  <c r="W44" i="9" s="1"/>
  <c r="V37" i="9"/>
  <c r="V44" i="9" s="1"/>
  <c r="U37" i="9"/>
  <c r="U44" i="9" s="1"/>
  <c r="T37" i="9"/>
  <c r="T44" i="9" s="1"/>
  <c r="S37" i="9"/>
  <c r="S44" i="9" s="1"/>
  <c r="R37" i="9"/>
  <c r="R44" i="9" s="1"/>
  <c r="Q37" i="9"/>
  <c r="P37" i="9"/>
  <c r="P44" i="9" s="1"/>
  <c r="O37" i="9"/>
  <c r="O44" i="9" s="1"/>
  <c r="N37" i="9"/>
  <c r="N44" i="9" s="1"/>
  <c r="M37" i="9"/>
  <c r="M44" i="9" s="1"/>
  <c r="L37" i="9"/>
  <c r="L44" i="9" s="1"/>
  <c r="K37" i="9"/>
  <c r="J37" i="9"/>
  <c r="J44" i="9" s="1"/>
  <c r="I37" i="9"/>
  <c r="I44" i="9" s="1"/>
  <c r="H37" i="9"/>
  <c r="G37" i="9"/>
  <c r="F37" i="9"/>
  <c r="E37" i="9"/>
  <c r="E44" i="9" s="1"/>
  <c r="D37" i="9"/>
  <c r="C37" i="9"/>
  <c r="AA25" i="9"/>
  <c r="Y25" i="9"/>
  <c r="X25" i="9"/>
  <c r="Z25" i="9" s="1"/>
  <c r="W25" i="9"/>
  <c r="V25" i="9"/>
  <c r="U25" i="9"/>
  <c r="T25" i="9"/>
  <c r="S25" i="9"/>
  <c r="R25" i="9"/>
  <c r="Q25" i="9"/>
  <c r="P25" i="9"/>
  <c r="O25" i="9"/>
  <c r="N25" i="9"/>
  <c r="N26" i="9" s="1"/>
  <c r="N45" i="9" s="1"/>
  <c r="M25" i="9"/>
  <c r="L25" i="9"/>
  <c r="K25" i="9"/>
  <c r="J25" i="9"/>
  <c r="I25" i="9"/>
  <c r="H25" i="9"/>
  <c r="G25" i="9"/>
  <c r="F25" i="9"/>
  <c r="E25" i="9"/>
  <c r="D25" i="9"/>
  <c r="C25" i="9"/>
  <c r="AA13" i="9"/>
  <c r="Y13" i="9"/>
  <c r="Y26" i="9" s="1"/>
  <c r="X13" i="9"/>
  <c r="W13" i="9"/>
  <c r="W26" i="9" s="1"/>
  <c r="W45" i="9" s="1"/>
  <c r="V13" i="9"/>
  <c r="V26" i="9" s="1"/>
  <c r="U13" i="9"/>
  <c r="T13" i="9"/>
  <c r="T26" i="9" s="1"/>
  <c r="T45" i="9" s="1"/>
  <c r="S13" i="9"/>
  <c r="R13" i="9"/>
  <c r="Q13" i="9"/>
  <c r="P13" i="9"/>
  <c r="O13" i="9"/>
  <c r="O26" i="9" s="1"/>
  <c r="N13" i="9"/>
  <c r="M13" i="9"/>
  <c r="L13" i="9"/>
  <c r="K13" i="9"/>
  <c r="J13" i="9"/>
  <c r="J26" i="9" s="1"/>
  <c r="J45" i="9" s="1"/>
  <c r="I13" i="9"/>
  <c r="I26" i="9" s="1"/>
  <c r="I45" i="9" s="1"/>
  <c r="H13" i="9"/>
  <c r="H26" i="9" s="1"/>
  <c r="G13" i="9"/>
  <c r="G26" i="9" s="1"/>
  <c r="F13" i="9"/>
  <c r="F26" i="9" s="1"/>
  <c r="E13" i="9"/>
  <c r="D13" i="9"/>
  <c r="D26" i="9" s="1"/>
  <c r="C13" i="9"/>
  <c r="C26" i="9" s="1"/>
  <c r="AA50" i="10"/>
  <c r="Z50" i="10"/>
  <c r="Y50" i="10"/>
  <c r="X50" i="10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V44" i="10"/>
  <c r="T44" i="10"/>
  <c r="AA43" i="10"/>
  <c r="Y43" i="10"/>
  <c r="X43" i="10"/>
  <c r="Z43" i="10" s="1"/>
  <c r="W43" i="10"/>
  <c r="V43" i="10"/>
  <c r="U43" i="10"/>
  <c r="T43" i="10"/>
  <c r="S43" i="10"/>
  <c r="R43" i="10"/>
  <c r="Q43" i="10"/>
  <c r="P43" i="10"/>
  <c r="O43" i="10"/>
  <c r="O44" i="10" s="1"/>
  <c r="O45" i="10" s="1"/>
  <c r="N43" i="10"/>
  <c r="M43" i="10"/>
  <c r="L43" i="10"/>
  <c r="K43" i="10"/>
  <c r="J43" i="10"/>
  <c r="I43" i="10"/>
  <c r="H43" i="10"/>
  <c r="G43" i="10"/>
  <c r="G44" i="10" s="1"/>
  <c r="G45" i="10" s="1"/>
  <c r="F43" i="10"/>
  <c r="F44" i="10" s="1"/>
  <c r="E43" i="10"/>
  <c r="D43" i="10"/>
  <c r="C43" i="10"/>
  <c r="AA37" i="10"/>
  <c r="Y37" i="10"/>
  <c r="Y44" i="10" s="1"/>
  <c r="X37" i="10"/>
  <c r="X44" i="10" s="1"/>
  <c r="W37" i="10"/>
  <c r="W44" i="10" s="1"/>
  <c r="V37" i="10"/>
  <c r="U37" i="10"/>
  <c r="T37" i="10"/>
  <c r="S37" i="10"/>
  <c r="S44" i="10" s="1"/>
  <c r="R37" i="10"/>
  <c r="R44" i="10" s="1"/>
  <c r="Q37" i="10"/>
  <c r="Q44" i="10" s="1"/>
  <c r="P37" i="10"/>
  <c r="P44" i="10" s="1"/>
  <c r="O37" i="10"/>
  <c r="N37" i="10"/>
  <c r="N44" i="10" s="1"/>
  <c r="M37" i="10"/>
  <c r="M44" i="10" s="1"/>
  <c r="L37" i="10"/>
  <c r="L44" i="10" s="1"/>
  <c r="K37" i="10"/>
  <c r="J37" i="10"/>
  <c r="I37" i="10"/>
  <c r="I44" i="10" s="1"/>
  <c r="H37" i="10"/>
  <c r="G37" i="10"/>
  <c r="F37" i="10"/>
  <c r="E37" i="10"/>
  <c r="E44" i="10" s="1"/>
  <c r="D37" i="10"/>
  <c r="D44" i="10" s="1"/>
  <c r="C37" i="10"/>
  <c r="C44" i="10" s="1"/>
  <c r="O26" i="10"/>
  <c r="G26" i="10"/>
  <c r="AA25" i="10"/>
  <c r="Y25" i="10"/>
  <c r="X25" i="10"/>
  <c r="Z25" i="10" s="1"/>
  <c r="W25" i="10"/>
  <c r="W26" i="10" s="1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AA26" i="10" s="1"/>
  <c r="Y13" i="10"/>
  <c r="Y26" i="10" s="1"/>
  <c r="Y45" i="10" s="1"/>
  <c r="X13" i="10"/>
  <c r="W13" i="10"/>
  <c r="V13" i="10"/>
  <c r="V26" i="10" s="1"/>
  <c r="U13" i="10"/>
  <c r="T13" i="10"/>
  <c r="S13" i="10"/>
  <c r="R13" i="10"/>
  <c r="R26" i="10" s="1"/>
  <c r="R45" i="10" s="1"/>
  <c r="Q13" i="10"/>
  <c r="Q26" i="10" s="1"/>
  <c r="Q45" i="10" s="1"/>
  <c r="P13" i="10"/>
  <c r="P26" i="10" s="1"/>
  <c r="O13" i="10"/>
  <c r="N13" i="10"/>
  <c r="N26" i="10" s="1"/>
  <c r="M13" i="10"/>
  <c r="L13" i="10"/>
  <c r="K13" i="10"/>
  <c r="K26" i="10" s="1"/>
  <c r="J13" i="10"/>
  <c r="J26" i="10" s="1"/>
  <c r="I13" i="10"/>
  <c r="I26" i="10" s="1"/>
  <c r="I45" i="10" s="1"/>
  <c r="H13" i="10"/>
  <c r="H26" i="10" s="1"/>
  <c r="G13" i="10"/>
  <c r="F13" i="10"/>
  <c r="E13" i="10"/>
  <c r="E26" i="10" s="1"/>
  <c r="D13" i="10"/>
  <c r="D26" i="10" s="1"/>
  <c r="C13" i="10"/>
  <c r="AA50" i="11"/>
  <c r="Z50" i="11"/>
  <c r="Y50" i="11"/>
  <c r="X50" i="1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L44" i="11"/>
  <c r="AA43" i="11"/>
  <c r="Y43" i="11"/>
  <c r="X43" i="11"/>
  <c r="Z43" i="11" s="1"/>
  <c r="W43" i="11"/>
  <c r="V43" i="11"/>
  <c r="U43" i="11"/>
  <c r="T43" i="11"/>
  <c r="S43" i="11"/>
  <c r="R43" i="11"/>
  <c r="Q43" i="11"/>
  <c r="P43" i="11"/>
  <c r="O43" i="11"/>
  <c r="O44" i="11" s="1"/>
  <c r="O45" i="11" s="1"/>
  <c r="N43" i="11"/>
  <c r="M43" i="11"/>
  <c r="L43" i="11"/>
  <c r="K43" i="11"/>
  <c r="J43" i="11"/>
  <c r="I43" i="11"/>
  <c r="H43" i="11"/>
  <c r="G43" i="11"/>
  <c r="G44" i="11" s="1"/>
  <c r="F43" i="11"/>
  <c r="F44" i="11" s="1"/>
  <c r="E43" i="11"/>
  <c r="D43" i="11"/>
  <c r="C43" i="11"/>
  <c r="AA37" i="11"/>
  <c r="AA44" i="11" s="1"/>
  <c r="Y37" i="11"/>
  <c r="Y44" i="11" s="1"/>
  <c r="X37" i="11"/>
  <c r="X44" i="11" s="1"/>
  <c r="Z44" i="11" s="1"/>
  <c r="W37" i="11"/>
  <c r="W44" i="11" s="1"/>
  <c r="W45" i="11" s="1"/>
  <c r="V37" i="11"/>
  <c r="V44" i="11" s="1"/>
  <c r="U37" i="11"/>
  <c r="U44" i="11" s="1"/>
  <c r="T37" i="11"/>
  <c r="T44" i="11" s="1"/>
  <c r="S37" i="11"/>
  <c r="R37" i="11"/>
  <c r="Q37" i="11"/>
  <c r="P37" i="11"/>
  <c r="P44" i="11" s="1"/>
  <c r="O37" i="11"/>
  <c r="N37" i="11"/>
  <c r="N44" i="11" s="1"/>
  <c r="M37" i="11"/>
  <c r="L37" i="11"/>
  <c r="K37" i="11"/>
  <c r="K44" i="11" s="1"/>
  <c r="J37" i="11"/>
  <c r="J44" i="11" s="1"/>
  <c r="I37" i="11"/>
  <c r="I44" i="11" s="1"/>
  <c r="H37" i="11"/>
  <c r="H44" i="11" s="1"/>
  <c r="G37" i="11"/>
  <c r="F37" i="11"/>
  <c r="E37" i="11"/>
  <c r="E44" i="11" s="1"/>
  <c r="D37" i="11"/>
  <c r="D44" i="11" s="1"/>
  <c r="C37" i="11"/>
  <c r="C44" i="11" s="1"/>
  <c r="Y26" i="11"/>
  <c r="W26" i="11"/>
  <c r="Q26" i="11"/>
  <c r="AA25" i="11"/>
  <c r="Z25" i="11"/>
  <c r="Y25" i="11"/>
  <c r="X25" i="1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Y13" i="11"/>
  <c r="X13" i="11"/>
  <c r="X26" i="11" s="1"/>
  <c r="W13" i="11"/>
  <c r="V13" i="11"/>
  <c r="V26" i="11" s="1"/>
  <c r="U13" i="11"/>
  <c r="U26" i="11" s="1"/>
  <c r="T13" i="11"/>
  <c r="T26" i="11" s="1"/>
  <c r="S13" i="11"/>
  <c r="R13" i="11"/>
  <c r="R26" i="11" s="1"/>
  <c r="Q13" i="11"/>
  <c r="P13" i="11"/>
  <c r="P26" i="11" s="1"/>
  <c r="O13" i="11"/>
  <c r="O26" i="11" s="1"/>
  <c r="N13" i="11"/>
  <c r="N26" i="11" s="1"/>
  <c r="M13" i="11"/>
  <c r="L13" i="11"/>
  <c r="L26" i="11" s="1"/>
  <c r="L45" i="11" s="1"/>
  <c r="K13" i="11"/>
  <c r="K26" i="11" s="1"/>
  <c r="K45" i="11" s="1"/>
  <c r="J13" i="11"/>
  <c r="J26" i="11" s="1"/>
  <c r="I13" i="11"/>
  <c r="I26" i="11" s="1"/>
  <c r="H13" i="11"/>
  <c r="G13" i="11"/>
  <c r="G26" i="11" s="1"/>
  <c r="F13" i="11"/>
  <c r="E13" i="11"/>
  <c r="D13" i="11"/>
  <c r="C13" i="11"/>
  <c r="C26" i="11" s="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L44" i="12"/>
  <c r="F44" i="12"/>
  <c r="AA43" i="12"/>
  <c r="Y43" i="12"/>
  <c r="X43" i="12"/>
  <c r="Z43" i="12" s="1"/>
  <c r="W43" i="12"/>
  <c r="W44" i="12" s="1"/>
  <c r="V43" i="12"/>
  <c r="V44" i="12" s="1"/>
  <c r="U43" i="12"/>
  <c r="T43" i="12"/>
  <c r="S43" i="12"/>
  <c r="R43" i="12"/>
  <c r="Q43" i="12"/>
  <c r="P43" i="12"/>
  <c r="O43" i="12"/>
  <c r="N43" i="12"/>
  <c r="N44" i="12" s="1"/>
  <c r="M43" i="12"/>
  <c r="L43" i="12"/>
  <c r="K43" i="12"/>
  <c r="J43" i="12"/>
  <c r="I43" i="12"/>
  <c r="H43" i="12"/>
  <c r="G43" i="12"/>
  <c r="F43" i="12"/>
  <c r="E43" i="12"/>
  <c r="D43" i="12"/>
  <c r="C43" i="12"/>
  <c r="AA37" i="12"/>
  <c r="Z37" i="12"/>
  <c r="Y37" i="12"/>
  <c r="Y44" i="12" s="1"/>
  <c r="X37" i="12"/>
  <c r="X44" i="12" s="1"/>
  <c r="Z44" i="12" s="1"/>
  <c r="W37" i="12"/>
  <c r="V37" i="12"/>
  <c r="U37" i="12"/>
  <c r="T37" i="12"/>
  <c r="T44" i="12" s="1"/>
  <c r="S37" i="12"/>
  <c r="R37" i="12"/>
  <c r="Q37" i="12"/>
  <c r="Q44" i="12" s="1"/>
  <c r="P37" i="12"/>
  <c r="P44" i="12" s="1"/>
  <c r="O37" i="12"/>
  <c r="N37" i="12"/>
  <c r="M37" i="12"/>
  <c r="M44" i="12" s="1"/>
  <c r="L37" i="12"/>
  <c r="K37" i="12"/>
  <c r="K44" i="12" s="1"/>
  <c r="J37" i="12"/>
  <c r="J44" i="12" s="1"/>
  <c r="I37" i="12"/>
  <c r="I44" i="12" s="1"/>
  <c r="H37" i="12"/>
  <c r="H44" i="12" s="1"/>
  <c r="G37" i="12"/>
  <c r="F37" i="12"/>
  <c r="E37" i="12"/>
  <c r="D37" i="12"/>
  <c r="D44" i="12" s="1"/>
  <c r="C37" i="12"/>
  <c r="C44" i="12" s="1"/>
  <c r="Z26" i="12"/>
  <c r="AA25" i="12"/>
  <c r="Y25" i="12"/>
  <c r="Y26" i="12" s="1"/>
  <c r="X25" i="12"/>
  <c r="Z25" i="12" s="1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Y13" i="12"/>
  <c r="X13" i="12"/>
  <c r="X26" i="12" s="1"/>
  <c r="W13" i="12"/>
  <c r="W26" i="12" s="1"/>
  <c r="V13" i="12"/>
  <c r="V26" i="12" s="1"/>
  <c r="U13" i="12"/>
  <c r="U26" i="12" s="1"/>
  <c r="T13" i="12"/>
  <c r="T26" i="12" s="1"/>
  <c r="S13" i="12"/>
  <c r="R13" i="12"/>
  <c r="Q13" i="12"/>
  <c r="Q26" i="12" s="1"/>
  <c r="P13" i="12"/>
  <c r="O13" i="12"/>
  <c r="O26" i="12" s="1"/>
  <c r="N13" i="12"/>
  <c r="M13" i="12"/>
  <c r="M26" i="12" s="1"/>
  <c r="L13" i="12"/>
  <c r="K13" i="12"/>
  <c r="K26" i="12" s="1"/>
  <c r="K45" i="12" s="1"/>
  <c r="J13" i="12"/>
  <c r="J26" i="12" s="1"/>
  <c r="J45" i="12" s="1"/>
  <c r="I13" i="12"/>
  <c r="I26" i="12" s="1"/>
  <c r="H13" i="12"/>
  <c r="G13" i="12"/>
  <c r="G26" i="12" s="1"/>
  <c r="F13" i="12"/>
  <c r="F26" i="12" s="1"/>
  <c r="E13" i="12"/>
  <c r="E26" i="12" s="1"/>
  <c r="D13" i="12"/>
  <c r="D26" i="12" s="1"/>
  <c r="C13" i="12"/>
  <c r="AA50" i="13"/>
  <c r="Y50" i="13"/>
  <c r="X50" i="13"/>
  <c r="Z50" i="13" s="1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W44" i="13"/>
  <c r="V44" i="13"/>
  <c r="G44" i="13"/>
  <c r="F44" i="13"/>
  <c r="AA43" i="13"/>
  <c r="Y43" i="13"/>
  <c r="X43" i="13"/>
  <c r="W43" i="13"/>
  <c r="V43" i="13"/>
  <c r="U43" i="13"/>
  <c r="T43" i="13"/>
  <c r="S43" i="13"/>
  <c r="R43" i="13"/>
  <c r="Q43" i="13"/>
  <c r="P43" i="13"/>
  <c r="O43" i="13"/>
  <c r="O44" i="13" s="1"/>
  <c r="N43" i="13"/>
  <c r="M43" i="13"/>
  <c r="L43" i="13"/>
  <c r="K43" i="13"/>
  <c r="J43" i="13"/>
  <c r="I43" i="13"/>
  <c r="H43" i="13"/>
  <c r="H44" i="13" s="1"/>
  <c r="G43" i="13"/>
  <c r="F43" i="13"/>
  <c r="E43" i="13"/>
  <c r="D43" i="13"/>
  <c r="C43" i="13"/>
  <c r="AA37" i="13"/>
  <c r="Y37" i="13"/>
  <c r="X37" i="13"/>
  <c r="Z37" i="13" s="1"/>
  <c r="W37" i="13"/>
  <c r="V37" i="13"/>
  <c r="U37" i="13"/>
  <c r="T37" i="13"/>
  <c r="T44" i="13" s="1"/>
  <c r="S37" i="13"/>
  <c r="S44" i="13" s="1"/>
  <c r="R37" i="13"/>
  <c r="R44" i="13" s="1"/>
  <c r="Q37" i="13"/>
  <c r="P37" i="13"/>
  <c r="O37" i="13"/>
  <c r="N37" i="13"/>
  <c r="N44" i="13" s="1"/>
  <c r="M37" i="13"/>
  <c r="L37" i="13"/>
  <c r="L44" i="13" s="1"/>
  <c r="K37" i="13"/>
  <c r="K44" i="13" s="1"/>
  <c r="J37" i="13"/>
  <c r="I37" i="13"/>
  <c r="H37" i="13"/>
  <c r="G37" i="13"/>
  <c r="F37" i="13"/>
  <c r="E37" i="13"/>
  <c r="D37" i="13"/>
  <c r="D44" i="13" s="1"/>
  <c r="C37" i="13"/>
  <c r="C44" i="13" s="1"/>
  <c r="E26" i="13"/>
  <c r="AA25" i="13"/>
  <c r="AA26" i="13" s="1"/>
  <c r="Y25" i="13"/>
  <c r="X25" i="13"/>
  <c r="W25" i="13"/>
  <c r="V25" i="13"/>
  <c r="U25" i="13"/>
  <c r="U26" i="13" s="1"/>
  <c r="T25" i="13"/>
  <c r="S25" i="13"/>
  <c r="R25" i="13"/>
  <c r="Q25" i="13"/>
  <c r="P25" i="13"/>
  <c r="O25" i="13"/>
  <c r="N25" i="13"/>
  <c r="M25" i="13"/>
  <c r="L25" i="13"/>
  <c r="K25" i="13"/>
  <c r="J25" i="13"/>
  <c r="J26" i="13" s="1"/>
  <c r="I25" i="13"/>
  <c r="H25" i="13"/>
  <c r="G25" i="13"/>
  <c r="F25" i="13"/>
  <c r="E25" i="13"/>
  <c r="D25" i="13"/>
  <c r="C25" i="13"/>
  <c r="AA13" i="13"/>
  <c r="Y13" i="13"/>
  <c r="Y26" i="13" s="1"/>
  <c r="X13" i="13"/>
  <c r="W13" i="13"/>
  <c r="W26" i="13" s="1"/>
  <c r="W45" i="13" s="1"/>
  <c r="V13" i="13"/>
  <c r="U13" i="13"/>
  <c r="T13" i="13"/>
  <c r="T26" i="13" s="1"/>
  <c r="T45" i="13" s="1"/>
  <c r="S13" i="13"/>
  <c r="S26" i="13" s="1"/>
  <c r="S45" i="13" s="1"/>
  <c r="R13" i="13"/>
  <c r="R26" i="13" s="1"/>
  <c r="R45" i="13" s="1"/>
  <c r="Q13" i="13"/>
  <c r="P13" i="13"/>
  <c r="P26" i="13" s="1"/>
  <c r="O13" i="13"/>
  <c r="N13" i="13"/>
  <c r="N26" i="13" s="1"/>
  <c r="M13" i="13"/>
  <c r="M26" i="13" s="1"/>
  <c r="L13" i="13"/>
  <c r="L26" i="13" s="1"/>
  <c r="K13" i="13"/>
  <c r="K26" i="13" s="1"/>
  <c r="J13" i="13"/>
  <c r="I13" i="13"/>
  <c r="I26" i="13" s="1"/>
  <c r="H13" i="13"/>
  <c r="H26" i="13" s="1"/>
  <c r="G13" i="13"/>
  <c r="G26" i="13" s="1"/>
  <c r="G45" i="13" s="1"/>
  <c r="F13" i="13"/>
  <c r="F26" i="13" s="1"/>
  <c r="F45" i="13" s="1"/>
  <c r="E13" i="13"/>
  <c r="D13" i="13"/>
  <c r="C13" i="13"/>
  <c r="C26" i="13" s="1"/>
  <c r="C45" i="13" s="1"/>
  <c r="AA50" i="14"/>
  <c r="Z50" i="14"/>
  <c r="Y50" i="14"/>
  <c r="X50" i="14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Y44" i="14"/>
  <c r="V44" i="14"/>
  <c r="AA43" i="14"/>
  <c r="Y43" i="14"/>
  <c r="X43" i="14"/>
  <c r="Z43" i="14" s="1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G44" i="14" s="1"/>
  <c r="F43" i="14"/>
  <c r="F44" i="14" s="1"/>
  <c r="E43" i="14"/>
  <c r="D43" i="14"/>
  <c r="C43" i="14"/>
  <c r="AA37" i="14"/>
  <c r="AA44" i="14" s="1"/>
  <c r="Y37" i="14"/>
  <c r="X37" i="14"/>
  <c r="Z37" i="14" s="1"/>
  <c r="W37" i="14"/>
  <c r="V37" i="14"/>
  <c r="U37" i="14"/>
  <c r="T37" i="14"/>
  <c r="S37" i="14"/>
  <c r="S44" i="14" s="1"/>
  <c r="R37" i="14"/>
  <c r="R44" i="14" s="1"/>
  <c r="Q37" i="14"/>
  <c r="P37" i="14"/>
  <c r="P44" i="14" s="1"/>
  <c r="O37" i="14"/>
  <c r="N37" i="14"/>
  <c r="M37" i="14"/>
  <c r="M44" i="14" s="1"/>
  <c r="L37" i="14"/>
  <c r="K37" i="14"/>
  <c r="J37" i="14"/>
  <c r="I37" i="14"/>
  <c r="H37" i="14"/>
  <c r="H44" i="14" s="1"/>
  <c r="G37" i="14"/>
  <c r="F37" i="14"/>
  <c r="E37" i="14"/>
  <c r="D37" i="14"/>
  <c r="D44" i="14" s="1"/>
  <c r="C37" i="14"/>
  <c r="C44" i="14" s="1"/>
  <c r="S26" i="14"/>
  <c r="AA25" i="14"/>
  <c r="Z25" i="14"/>
  <c r="Y25" i="14"/>
  <c r="X25" i="14"/>
  <c r="W25" i="14"/>
  <c r="V25" i="14"/>
  <c r="U25" i="14"/>
  <c r="T25" i="14"/>
  <c r="S25" i="14"/>
  <c r="R25" i="14"/>
  <c r="R26" i="14" s="1"/>
  <c r="Q25" i="14"/>
  <c r="P25" i="14"/>
  <c r="O25" i="14"/>
  <c r="N25" i="14"/>
  <c r="M25" i="14"/>
  <c r="L25" i="14"/>
  <c r="K25" i="14"/>
  <c r="J25" i="14"/>
  <c r="J26" i="14" s="1"/>
  <c r="I25" i="14"/>
  <c r="H25" i="14"/>
  <c r="G25" i="14"/>
  <c r="F25" i="14"/>
  <c r="E25" i="14"/>
  <c r="D25" i="14"/>
  <c r="C25" i="14"/>
  <c r="AA13" i="14"/>
  <c r="Y13" i="14"/>
  <c r="Y26" i="14" s="1"/>
  <c r="Y45" i="14" s="1"/>
  <c r="X13" i="14"/>
  <c r="W13" i="14"/>
  <c r="V13" i="14"/>
  <c r="U13" i="14"/>
  <c r="U26" i="14" s="1"/>
  <c r="T13" i="14"/>
  <c r="T26" i="14" s="1"/>
  <c r="S13" i="14"/>
  <c r="R13" i="14"/>
  <c r="Q13" i="14"/>
  <c r="Q26" i="14" s="1"/>
  <c r="P13" i="14"/>
  <c r="P26" i="14" s="1"/>
  <c r="O13" i="14"/>
  <c r="O26" i="14" s="1"/>
  <c r="N13" i="14"/>
  <c r="N26" i="14" s="1"/>
  <c r="M13" i="14"/>
  <c r="M26" i="14" s="1"/>
  <c r="L13" i="14"/>
  <c r="L26" i="14" s="1"/>
  <c r="K13" i="14"/>
  <c r="K26" i="14" s="1"/>
  <c r="J13" i="14"/>
  <c r="I13" i="14"/>
  <c r="I26" i="14" s="1"/>
  <c r="H13" i="14"/>
  <c r="H26" i="14" s="1"/>
  <c r="H45" i="14" s="1"/>
  <c r="G13" i="14"/>
  <c r="G26" i="14" s="1"/>
  <c r="G45" i="14" s="1"/>
  <c r="F13" i="14"/>
  <c r="F26" i="14" s="1"/>
  <c r="F45" i="14" s="1"/>
  <c r="E13" i="14"/>
  <c r="E26" i="14" s="1"/>
  <c r="D13" i="14"/>
  <c r="C13" i="14"/>
  <c r="C26" i="14" s="1"/>
  <c r="AA50" i="15"/>
  <c r="Y50" i="15"/>
  <c r="X50" i="15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AA43" i="15"/>
  <c r="Y43" i="15"/>
  <c r="X43" i="15"/>
  <c r="Z43" i="15" s="1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Y37" i="15"/>
  <c r="X37" i="15"/>
  <c r="Z37" i="15" s="1"/>
  <c r="W37" i="15"/>
  <c r="V37" i="15"/>
  <c r="U37" i="15"/>
  <c r="U44" i="15" s="1"/>
  <c r="T37" i="15"/>
  <c r="T44" i="15" s="1"/>
  <c r="S37" i="15"/>
  <c r="R37" i="15"/>
  <c r="Q37" i="15"/>
  <c r="Q44" i="15" s="1"/>
  <c r="P37" i="15"/>
  <c r="P44" i="15" s="1"/>
  <c r="O37" i="15"/>
  <c r="O44" i="15" s="1"/>
  <c r="N37" i="15"/>
  <c r="N44" i="15" s="1"/>
  <c r="M37" i="15"/>
  <c r="M44" i="15" s="1"/>
  <c r="L37" i="15"/>
  <c r="K37" i="15"/>
  <c r="K44" i="15" s="1"/>
  <c r="J37" i="15"/>
  <c r="J44" i="15" s="1"/>
  <c r="I37" i="15"/>
  <c r="H37" i="15"/>
  <c r="G37" i="15"/>
  <c r="F37" i="15"/>
  <c r="F44" i="15" s="1"/>
  <c r="E37" i="15"/>
  <c r="E44" i="15" s="1"/>
  <c r="D37" i="15"/>
  <c r="C37" i="15"/>
  <c r="I26" i="15"/>
  <c r="AA25" i="15"/>
  <c r="Z25" i="15"/>
  <c r="Y25" i="15"/>
  <c r="X25" i="15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Y13" i="15"/>
  <c r="Y26" i="15" s="1"/>
  <c r="X13" i="15"/>
  <c r="X26" i="15" s="1"/>
  <c r="W13" i="15"/>
  <c r="W26" i="15" s="1"/>
  <c r="V13" i="15"/>
  <c r="V26" i="15" s="1"/>
  <c r="U13" i="15"/>
  <c r="U26" i="15" s="1"/>
  <c r="U45" i="15" s="1"/>
  <c r="T13" i="15"/>
  <c r="S13" i="15"/>
  <c r="S26" i="15" s="1"/>
  <c r="R13" i="15"/>
  <c r="R26" i="15" s="1"/>
  <c r="Q13" i="15"/>
  <c r="Q26" i="15" s="1"/>
  <c r="Q45" i="15" s="1"/>
  <c r="P13" i="15"/>
  <c r="O13" i="15"/>
  <c r="N13" i="15"/>
  <c r="N26" i="15" s="1"/>
  <c r="M13" i="15"/>
  <c r="M26" i="15" s="1"/>
  <c r="L13" i="15"/>
  <c r="K13" i="15"/>
  <c r="J13" i="15"/>
  <c r="J26" i="15" s="1"/>
  <c r="I13" i="15"/>
  <c r="H13" i="15"/>
  <c r="H26" i="15" s="1"/>
  <c r="G13" i="15"/>
  <c r="G26" i="15" s="1"/>
  <c r="F13" i="15"/>
  <c r="F26" i="15" s="1"/>
  <c r="E13" i="15"/>
  <c r="D13" i="15"/>
  <c r="C13" i="15"/>
  <c r="C26" i="15" s="1"/>
  <c r="AA50" i="16"/>
  <c r="Y50" i="16"/>
  <c r="X50" i="16"/>
  <c r="Z50" i="16" s="1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Y44" i="16"/>
  <c r="V44" i="16"/>
  <c r="N44" i="16"/>
  <c r="AA43" i="16"/>
  <c r="Y43" i="16"/>
  <c r="X43" i="16"/>
  <c r="Z43" i="16" s="1"/>
  <c r="W43" i="16"/>
  <c r="V43" i="16"/>
  <c r="U43" i="16"/>
  <c r="T43" i="16"/>
  <c r="S43" i="16"/>
  <c r="R43" i="16"/>
  <c r="Q43" i="16"/>
  <c r="Q44" i="16" s="1"/>
  <c r="P43" i="16"/>
  <c r="O43" i="16"/>
  <c r="N43" i="16"/>
  <c r="M43" i="16"/>
  <c r="L43" i="16"/>
  <c r="K43" i="16"/>
  <c r="J43" i="16"/>
  <c r="I43" i="16"/>
  <c r="H43" i="16"/>
  <c r="G43" i="16"/>
  <c r="F43" i="16"/>
  <c r="F44" i="16" s="1"/>
  <c r="E43" i="16"/>
  <c r="D43" i="16"/>
  <c r="C43" i="16"/>
  <c r="AA37" i="16"/>
  <c r="AA44" i="16" s="1"/>
  <c r="Y37" i="16"/>
  <c r="X37" i="16"/>
  <c r="W37" i="16"/>
  <c r="W44" i="16" s="1"/>
  <c r="V37" i="16"/>
  <c r="U37" i="16"/>
  <c r="U44" i="16" s="1"/>
  <c r="T37" i="16"/>
  <c r="T44" i="16" s="1"/>
  <c r="S37" i="16"/>
  <c r="S44" i="16" s="1"/>
  <c r="R37" i="16"/>
  <c r="Q37" i="16"/>
  <c r="P37" i="16"/>
  <c r="P44" i="16" s="1"/>
  <c r="O37" i="16"/>
  <c r="O44" i="16" s="1"/>
  <c r="N37" i="16"/>
  <c r="M37" i="16"/>
  <c r="M44" i="16" s="1"/>
  <c r="L37" i="16"/>
  <c r="L44" i="16" s="1"/>
  <c r="K37" i="16"/>
  <c r="J37" i="16"/>
  <c r="J44" i="16" s="1"/>
  <c r="I37" i="16"/>
  <c r="I44" i="16" s="1"/>
  <c r="H37" i="16"/>
  <c r="G37" i="16"/>
  <c r="F37" i="16"/>
  <c r="E37" i="16"/>
  <c r="E44" i="16" s="1"/>
  <c r="D37" i="16"/>
  <c r="D44" i="16" s="1"/>
  <c r="C37" i="16"/>
  <c r="L26" i="16"/>
  <c r="AA25" i="16"/>
  <c r="Y25" i="16"/>
  <c r="X25" i="16"/>
  <c r="Z25" i="16" s="1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AA26" i="16" s="1"/>
  <c r="Y13" i="16"/>
  <c r="Y26" i="16" s="1"/>
  <c r="Y45" i="16" s="1"/>
  <c r="X13" i="16"/>
  <c r="X26" i="16" s="1"/>
  <c r="W13" i="16"/>
  <c r="W26" i="16" s="1"/>
  <c r="V13" i="16"/>
  <c r="U13" i="16"/>
  <c r="U26" i="16" s="1"/>
  <c r="U45" i="16" s="1"/>
  <c r="T13" i="16"/>
  <c r="T26" i="16" s="1"/>
  <c r="T45" i="16" s="1"/>
  <c r="S13" i="16"/>
  <c r="R13" i="16"/>
  <c r="Q13" i="16"/>
  <c r="Q26" i="16" s="1"/>
  <c r="Q45" i="16" s="1"/>
  <c r="P13" i="16"/>
  <c r="P26" i="16" s="1"/>
  <c r="O13" i="16"/>
  <c r="O26" i="16" s="1"/>
  <c r="N13" i="16"/>
  <c r="M13" i="16"/>
  <c r="L13" i="16"/>
  <c r="K13" i="16"/>
  <c r="K26" i="16" s="1"/>
  <c r="J13" i="16"/>
  <c r="J26" i="16" s="1"/>
  <c r="I13" i="16"/>
  <c r="I26" i="16" s="1"/>
  <c r="I45" i="16" s="1"/>
  <c r="H13" i="16"/>
  <c r="H26" i="16" s="1"/>
  <c r="G13" i="16"/>
  <c r="F13" i="16"/>
  <c r="E13" i="16"/>
  <c r="E26" i="16" s="1"/>
  <c r="E45" i="16" s="1"/>
  <c r="D13" i="16"/>
  <c r="D26" i="16" s="1"/>
  <c r="C13" i="16"/>
  <c r="C26" i="16" s="1"/>
  <c r="AA50" i="17"/>
  <c r="Y50" i="17"/>
  <c r="X50" i="17"/>
  <c r="Z50" i="17" s="1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Y44" i="17"/>
  <c r="V44" i="17"/>
  <c r="N44" i="17"/>
  <c r="AA43" i="17"/>
  <c r="Z43" i="17"/>
  <c r="Y43" i="17"/>
  <c r="X43" i="17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Y37" i="17"/>
  <c r="X37" i="17"/>
  <c r="W37" i="17"/>
  <c r="W44" i="17" s="1"/>
  <c r="V37" i="17"/>
  <c r="U37" i="17"/>
  <c r="U44" i="17" s="1"/>
  <c r="T37" i="17"/>
  <c r="S37" i="17"/>
  <c r="R37" i="17"/>
  <c r="R44" i="17" s="1"/>
  <c r="Q37" i="17"/>
  <c r="Q44" i="17" s="1"/>
  <c r="P37" i="17"/>
  <c r="P44" i="17" s="1"/>
  <c r="O37" i="17"/>
  <c r="N37" i="17"/>
  <c r="M37" i="17"/>
  <c r="L37" i="17"/>
  <c r="L44" i="17" s="1"/>
  <c r="K37" i="17"/>
  <c r="K44" i="17" s="1"/>
  <c r="J37" i="17"/>
  <c r="I37" i="17"/>
  <c r="I44" i="17" s="1"/>
  <c r="H37" i="17"/>
  <c r="G37" i="17"/>
  <c r="G44" i="17" s="1"/>
  <c r="F37" i="17"/>
  <c r="F44" i="17" s="1"/>
  <c r="E37" i="17"/>
  <c r="D37" i="17"/>
  <c r="C37" i="17"/>
  <c r="C44" i="17" s="1"/>
  <c r="L26" i="17"/>
  <c r="AA25" i="17"/>
  <c r="Y25" i="17"/>
  <c r="X25" i="17"/>
  <c r="Z25" i="17" s="1"/>
  <c r="W25" i="17"/>
  <c r="V25" i="17"/>
  <c r="U25" i="17"/>
  <c r="T25" i="17"/>
  <c r="T26" i="17" s="1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AA26" i="17" s="1"/>
  <c r="Y13" i="17"/>
  <c r="Y26" i="17" s="1"/>
  <c r="Y45" i="17" s="1"/>
  <c r="X13" i="17"/>
  <c r="W13" i="17"/>
  <c r="W26" i="17" s="1"/>
  <c r="V13" i="17"/>
  <c r="V26" i="17" s="1"/>
  <c r="U13" i="17"/>
  <c r="T13" i="17"/>
  <c r="S13" i="17"/>
  <c r="R13" i="17"/>
  <c r="R26" i="17" s="1"/>
  <c r="Q13" i="17"/>
  <c r="Q26" i="17" s="1"/>
  <c r="P13" i="17"/>
  <c r="O13" i="17"/>
  <c r="N13" i="17"/>
  <c r="N26" i="17" s="1"/>
  <c r="M13" i="17"/>
  <c r="L13" i="17"/>
  <c r="K13" i="17"/>
  <c r="K26" i="17" s="1"/>
  <c r="J13" i="17"/>
  <c r="J26" i="17" s="1"/>
  <c r="I13" i="17"/>
  <c r="I26" i="17" s="1"/>
  <c r="I45" i="17" s="1"/>
  <c r="H13" i="17"/>
  <c r="G13" i="17"/>
  <c r="G26" i="17" s="1"/>
  <c r="G45" i="17" s="1"/>
  <c r="F13" i="17"/>
  <c r="F26" i="17" s="1"/>
  <c r="E13" i="17"/>
  <c r="E26" i="17" s="1"/>
  <c r="D13" i="17"/>
  <c r="D26" i="17" s="1"/>
  <c r="C13" i="17"/>
  <c r="C26" i="17" s="1"/>
  <c r="C45" i="17" s="1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V44" i="18"/>
  <c r="F44" i="18"/>
  <c r="AA43" i="18"/>
  <c r="Z43" i="18"/>
  <c r="Y43" i="18"/>
  <c r="Y44" i="18" s="1"/>
  <c r="X43" i="18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AA44" i="18" s="1"/>
  <c r="Y37" i="18"/>
  <c r="X37" i="18"/>
  <c r="X44" i="18" s="1"/>
  <c r="Z44" i="18" s="1"/>
  <c r="W37" i="18"/>
  <c r="W44" i="18" s="1"/>
  <c r="V37" i="18"/>
  <c r="U37" i="18"/>
  <c r="T37" i="18"/>
  <c r="T44" i="18" s="1"/>
  <c r="S37" i="18"/>
  <c r="S44" i="18" s="1"/>
  <c r="R37" i="18"/>
  <c r="R44" i="18" s="1"/>
  <c r="Q37" i="18"/>
  <c r="Q44" i="18" s="1"/>
  <c r="P37" i="18"/>
  <c r="P44" i="18" s="1"/>
  <c r="O37" i="18"/>
  <c r="N37" i="18"/>
  <c r="N44" i="18" s="1"/>
  <c r="M37" i="18"/>
  <c r="M44" i="18" s="1"/>
  <c r="L37" i="18"/>
  <c r="K37" i="18"/>
  <c r="J37" i="18"/>
  <c r="I37" i="18"/>
  <c r="I44" i="18" s="1"/>
  <c r="H37" i="18"/>
  <c r="H44" i="18" s="1"/>
  <c r="G37" i="18"/>
  <c r="F37" i="18"/>
  <c r="E37" i="18"/>
  <c r="E44" i="18" s="1"/>
  <c r="D37" i="18"/>
  <c r="C37" i="18"/>
  <c r="AA25" i="18"/>
  <c r="Z25" i="18"/>
  <c r="Y25" i="18"/>
  <c r="X25" i="18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D26" i="18" s="1"/>
  <c r="C25" i="18"/>
  <c r="AA13" i="18"/>
  <c r="Y13" i="18"/>
  <c r="Y26" i="18" s="1"/>
  <c r="Y45" i="18" s="1"/>
  <c r="X13" i="18"/>
  <c r="X26" i="18" s="1"/>
  <c r="W13" i="18"/>
  <c r="V13" i="18"/>
  <c r="U13" i="18"/>
  <c r="T13" i="18"/>
  <c r="T26" i="18" s="1"/>
  <c r="S13" i="18"/>
  <c r="S26" i="18" s="1"/>
  <c r="R13" i="18"/>
  <c r="Q13" i="18"/>
  <c r="Q26" i="18" s="1"/>
  <c r="Q45" i="18" s="1"/>
  <c r="P13" i="18"/>
  <c r="P26" i="18" s="1"/>
  <c r="O13" i="18"/>
  <c r="N13" i="18"/>
  <c r="M13" i="18"/>
  <c r="M26" i="18" s="1"/>
  <c r="L13" i="18"/>
  <c r="L26" i="18" s="1"/>
  <c r="K13" i="18"/>
  <c r="J13" i="18"/>
  <c r="I13" i="18"/>
  <c r="I26" i="18" s="1"/>
  <c r="H13" i="18"/>
  <c r="H26" i="18" s="1"/>
  <c r="G13" i="18"/>
  <c r="G26" i="18" s="1"/>
  <c r="F13" i="18"/>
  <c r="F26" i="18" s="1"/>
  <c r="F45" i="18" s="1"/>
  <c r="E13" i="18"/>
  <c r="E26" i="18" s="1"/>
  <c r="D13" i="18"/>
  <c r="C13" i="18"/>
  <c r="C26" i="18" s="1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V44" i="19"/>
  <c r="AA43" i="19"/>
  <c r="Z43" i="19"/>
  <c r="Y43" i="19"/>
  <c r="X43" i="19"/>
  <c r="W43" i="19"/>
  <c r="V43" i="19"/>
  <c r="U43" i="19"/>
  <c r="T43" i="19"/>
  <c r="S43" i="19"/>
  <c r="R43" i="19"/>
  <c r="Q43" i="19"/>
  <c r="Q44" i="19" s="1"/>
  <c r="P43" i="19"/>
  <c r="O43" i="19"/>
  <c r="N43" i="19"/>
  <c r="M43" i="19"/>
  <c r="L43" i="19"/>
  <c r="K43" i="19"/>
  <c r="J43" i="19"/>
  <c r="I43" i="19"/>
  <c r="H43" i="19"/>
  <c r="G43" i="19"/>
  <c r="F43" i="19"/>
  <c r="F44" i="19" s="1"/>
  <c r="E43" i="19"/>
  <c r="D43" i="19"/>
  <c r="C43" i="19"/>
  <c r="AA37" i="19"/>
  <c r="Y37" i="19"/>
  <c r="Y44" i="19" s="1"/>
  <c r="X37" i="19"/>
  <c r="W37" i="19"/>
  <c r="V37" i="19"/>
  <c r="U37" i="19"/>
  <c r="U44" i="19" s="1"/>
  <c r="T37" i="19"/>
  <c r="T44" i="19" s="1"/>
  <c r="S37" i="19"/>
  <c r="S44" i="19" s="1"/>
  <c r="R37" i="19"/>
  <c r="R44" i="19" s="1"/>
  <c r="Q37" i="19"/>
  <c r="P37" i="19"/>
  <c r="P44" i="19" s="1"/>
  <c r="O37" i="19"/>
  <c r="O44" i="19" s="1"/>
  <c r="N37" i="19"/>
  <c r="N44" i="19" s="1"/>
  <c r="M37" i="19"/>
  <c r="L37" i="19"/>
  <c r="K37" i="19"/>
  <c r="K44" i="19" s="1"/>
  <c r="J37" i="19"/>
  <c r="J44" i="19" s="1"/>
  <c r="I37" i="19"/>
  <c r="I44" i="19" s="1"/>
  <c r="H37" i="19"/>
  <c r="G37" i="19"/>
  <c r="G44" i="19" s="1"/>
  <c r="F37" i="19"/>
  <c r="E37" i="19"/>
  <c r="D37" i="19"/>
  <c r="D44" i="19" s="1"/>
  <c r="C37" i="19"/>
  <c r="C44" i="19" s="1"/>
  <c r="Q26" i="19"/>
  <c r="I26" i="19"/>
  <c r="AA25" i="19"/>
  <c r="Y25" i="19"/>
  <c r="Z25" i="19" s="1"/>
  <c r="X25" i="19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D26" i="19" s="1"/>
  <c r="D45" i="19" s="1"/>
  <c r="C25" i="19"/>
  <c r="AA13" i="19"/>
  <c r="Y13" i="19"/>
  <c r="Y26" i="19" s="1"/>
  <c r="X13" i="19"/>
  <c r="W13" i="19"/>
  <c r="W26" i="19" s="1"/>
  <c r="V13" i="19"/>
  <c r="V26" i="19" s="1"/>
  <c r="V45" i="19" s="1"/>
  <c r="U13" i="19"/>
  <c r="T13" i="19"/>
  <c r="T26" i="19" s="1"/>
  <c r="S13" i="19"/>
  <c r="R13" i="19"/>
  <c r="Q13" i="19"/>
  <c r="P13" i="19"/>
  <c r="P26" i="19" s="1"/>
  <c r="O13" i="19"/>
  <c r="N13" i="19"/>
  <c r="M13" i="19"/>
  <c r="M26" i="19" s="1"/>
  <c r="L13" i="19"/>
  <c r="L26" i="19" s="1"/>
  <c r="K13" i="19"/>
  <c r="K26" i="19" s="1"/>
  <c r="K45" i="19" s="1"/>
  <c r="J13" i="19"/>
  <c r="J26" i="19" s="1"/>
  <c r="I13" i="19"/>
  <c r="H13" i="19"/>
  <c r="G13" i="19"/>
  <c r="G26" i="19" s="1"/>
  <c r="F13" i="19"/>
  <c r="F26" i="19" s="1"/>
  <c r="F45" i="19" s="1"/>
  <c r="E13" i="19"/>
  <c r="D13" i="19"/>
  <c r="C13" i="19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V44" i="20"/>
  <c r="AA43" i="20"/>
  <c r="Z43" i="20"/>
  <c r="Y43" i="20"/>
  <c r="X43" i="20"/>
  <c r="W43" i="20"/>
  <c r="V43" i="20"/>
  <c r="U43" i="20"/>
  <c r="T43" i="20"/>
  <c r="S43" i="20"/>
  <c r="R43" i="20"/>
  <c r="Q43" i="20"/>
  <c r="Q44" i="20" s="1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C44" i="20" s="1"/>
  <c r="AA37" i="20"/>
  <c r="AA44" i="20" s="1"/>
  <c r="Y37" i="20"/>
  <c r="Y44" i="20" s="1"/>
  <c r="X37" i="20"/>
  <c r="X44" i="20" s="1"/>
  <c r="W37" i="20"/>
  <c r="W44" i="20" s="1"/>
  <c r="V37" i="20"/>
  <c r="U37" i="20"/>
  <c r="T37" i="20"/>
  <c r="S37" i="20"/>
  <c r="S44" i="20" s="1"/>
  <c r="R37" i="20"/>
  <c r="R44" i="20" s="1"/>
  <c r="Q37" i="20"/>
  <c r="P37" i="20"/>
  <c r="O37" i="20"/>
  <c r="O44" i="20" s="1"/>
  <c r="N37" i="20"/>
  <c r="N44" i="20" s="1"/>
  <c r="M37" i="20"/>
  <c r="L37" i="20"/>
  <c r="L44" i="20" s="1"/>
  <c r="K37" i="20"/>
  <c r="K44" i="20" s="1"/>
  <c r="J37" i="20"/>
  <c r="J44" i="20" s="1"/>
  <c r="I37" i="20"/>
  <c r="I44" i="20" s="1"/>
  <c r="H37" i="20"/>
  <c r="H44" i="20" s="1"/>
  <c r="G37" i="20"/>
  <c r="G44" i="20" s="1"/>
  <c r="F37" i="20"/>
  <c r="F44" i="20" s="1"/>
  <c r="E37" i="20"/>
  <c r="E44" i="20" s="1"/>
  <c r="D37" i="20"/>
  <c r="C37" i="20"/>
  <c r="Y26" i="20"/>
  <c r="T26" i="20"/>
  <c r="Q26" i="20"/>
  <c r="AA25" i="20"/>
  <c r="Y25" i="20"/>
  <c r="X25" i="20"/>
  <c r="Z25" i="20" s="1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AA26" i="20" s="1"/>
  <c r="Y13" i="20"/>
  <c r="X13" i="20"/>
  <c r="W13" i="20"/>
  <c r="W26" i="20" s="1"/>
  <c r="V13" i="20"/>
  <c r="V26" i="20" s="1"/>
  <c r="U13" i="20"/>
  <c r="U26" i="20" s="1"/>
  <c r="T13" i="20"/>
  <c r="S13" i="20"/>
  <c r="S26" i="20" s="1"/>
  <c r="R13" i="20"/>
  <c r="R26" i="20" s="1"/>
  <c r="R45" i="20" s="1"/>
  <c r="Q13" i="20"/>
  <c r="P13" i="20"/>
  <c r="P26" i="20" s="1"/>
  <c r="O13" i="20"/>
  <c r="N13" i="20"/>
  <c r="M13" i="20"/>
  <c r="M26" i="20" s="1"/>
  <c r="L13" i="20"/>
  <c r="L26" i="20" s="1"/>
  <c r="L45" i="20" s="1"/>
  <c r="K13" i="20"/>
  <c r="K26" i="20" s="1"/>
  <c r="J13" i="20"/>
  <c r="I13" i="20"/>
  <c r="I26" i="20" s="1"/>
  <c r="I45" i="20" s="1"/>
  <c r="H13" i="20"/>
  <c r="H26" i="20" s="1"/>
  <c r="G13" i="20"/>
  <c r="G26" i="20" s="1"/>
  <c r="F13" i="20"/>
  <c r="E13" i="20"/>
  <c r="D13" i="20"/>
  <c r="D26" i="20" s="1"/>
  <c r="C13" i="20"/>
  <c r="AA50" i="21"/>
  <c r="Y50" i="21"/>
  <c r="X50" i="21"/>
  <c r="Z50" i="21" s="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M44" i="21"/>
  <c r="AA43" i="21"/>
  <c r="Y43" i="21"/>
  <c r="X43" i="21"/>
  <c r="Z43" i="21" s="1"/>
  <c r="W43" i="21"/>
  <c r="V43" i="21"/>
  <c r="U43" i="21"/>
  <c r="T43" i="21"/>
  <c r="S43" i="21"/>
  <c r="R43" i="21"/>
  <c r="Q43" i="21"/>
  <c r="P43" i="21"/>
  <c r="O43" i="21"/>
  <c r="O44" i="21" s="1"/>
  <c r="N43" i="21"/>
  <c r="N44" i="21" s="1"/>
  <c r="M43" i="21"/>
  <c r="L43" i="21"/>
  <c r="K43" i="21"/>
  <c r="J43" i="21"/>
  <c r="I43" i="21"/>
  <c r="H43" i="21"/>
  <c r="G43" i="21"/>
  <c r="F43" i="21"/>
  <c r="E43" i="21"/>
  <c r="D43" i="21"/>
  <c r="C43" i="21"/>
  <c r="AA37" i="21"/>
  <c r="Y37" i="21"/>
  <c r="Y44" i="21" s="1"/>
  <c r="X37" i="21"/>
  <c r="X44" i="21" s="1"/>
  <c r="W37" i="21"/>
  <c r="W44" i="21" s="1"/>
  <c r="V37" i="21"/>
  <c r="V44" i="21" s="1"/>
  <c r="U37" i="21"/>
  <c r="U44" i="21" s="1"/>
  <c r="T37" i="21"/>
  <c r="T44" i="21" s="1"/>
  <c r="S37" i="21"/>
  <c r="S44" i="21" s="1"/>
  <c r="R37" i="21"/>
  <c r="Q37" i="21"/>
  <c r="P37" i="21"/>
  <c r="P44" i="21" s="1"/>
  <c r="O37" i="21"/>
  <c r="N37" i="21"/>
  <c r="M37" i="21"/>
  <c r="L37" i="21"/>
  <c r="K37" i="21"/>
  <c r="J37" i="21"/>
  <c r="I37" i="21"/>
  <c r="I44" i="21" s="1"/>
  <c r="H37" i="21"/>
  <c r="G37" i="21"/>
  <c r="F37" i="21"/>
  <c r="E37" i="21"/>
  <c r="D37" i="21"/>
  <c r="C37" i="21"/>
  <c r="C44" i="21" s="1"/>
  <c r="Q26" i="21"/>
  <c r="H26" i="21"/>
  <c r="AA25" i="21"/>
  <c r="Y25" i="21"/>
  <c r="X25" i="2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K26" i="21" s="1"/>
  <c r="J25" i="21"/>
  <c r="I25" i="21"/>
  <c r="H25" i="21"/>
  <c r="G25" i="21"/>
  <c r="F25" i="21"/>
  <c r="E25" i="21"/>
  <c r="D25" i="21"/>
  <c r="C25" i="21"/>
  <c r="AA13" i="21"/>
  <c r="Y13" i="21"/>
  <c r="X13" i="21"/>
  <c r="X26" i="21" s="1"/>
  <c r="W13" i="21"/>
  <c r="V13" i="21"/>
  <c r="V26" i="21" s="1"/>
  <c r="U13" i="21"/>
  <c r="T13" i="21"/>
  <c r="T26" i="21" s="1"/>
  <c r="S13" i="21"/>
  <c r="R13" i="21"/>
  <c r="R26" i="21" s="1"/>
  <c r="Q13" i="21"/>
  <c r="P13" i="21"/>
  <c r="P26" i="21" s="1"/>
  <c r="O13" i="21"/>
  <c r="N13" i="21"/>
  <c r="N26" i="21" s="1"/>
  <c r="M13" i="21"/>
  <c r="L13" i="21"/>
  <c r="K13" i="21"/>
  <c r="J13" i="21"/>
  <c r="J26" i="21" s="1"/>
  <c r="I13" i="21"/>
  <c r="H13" i="21"/>
  <c r="G13" i="21"/>
  <c r="F13" i="21"/>
  <c r="F26" i="21" s="1"/>
  <c r="E13" i="21"/>
  <c r="E26" i="21" s="1"/>
  <c r="D13" i="21"/>
  <c r="C13" i="21"/>
  <c r="AA50" i="22"/>
  <c r="Y50" i="22"/>
  <c r="X50" i="22"/>
  <c r="Z50" i="22" s="1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AA43" i="22"/>
  <c r="Y43" i="22"/>
  <c r="X43" i="22"/>
  <c r="Z43" i="22" s="1"/>
  <c r="W43" i="22"/>
  <c r="W44" i="22" s="1"/>
  <c r="V43" i="22"/>
  <c r="U43" i="22"/>
  <c r="T43" i="22"/>
  <c r="S43" i="22"/>
  <c r="R43" i="22"/>
  <c r="Q43" i="22"/>
  <c r="P43" i="22"/>
  <c r="O43" i="22"/>
  <c r="N43" i="22"/>
  <c r="M43" i="22"/>
  <c r="L43" i="22"/>
  <c r="K43" i="22"/>
  <c r="J43" i="22"/>
  <c r="I43" i="22"/>
  <c r="H43" i="22"/>
  <c r="H44" i="22" s="1"/>
  <c r="G43" i="22"/>
  <c r="F43" i="22"/>
  <c r="E43" i="22"/>
  <c r="D43" i="22"/>
  <c r="C43" i="22"/>
  <c r="AA37" i="22"/>
  <c r="AA44" i="22" s="1"/>
  <c r="Y37" i="22"/>
  <c r="Y44" i="22" s="1"/>
  <c r="X37" i="22"/>
  <c r="Z37" i="22" s="1"/>
  <c r="W37" i="22"/>
  <c r="V37" i="22"/>
  <c r="U37" i="22"/>
  <c r="U44" i="22" s="1"/>
  <c r="T37" i="22"/>
  <c r="S37" i="22"/>
  <c r="R37" i="22"/>
  <c r="Q37" i="22"/>
  <c r="Q44" i="22" s="1"/>
  <c r="P37" i="22"/>
  <c r="P44" i="22" s="1"/>
  <c r="O37" i="22"/>
  <c r="N37" i="22"/>
  <c r="N44" i="22" s="1"/>
  <c r="M37" i="22"/>
  <c r="M44" i="22" s="1"/>
  <c r="L37" i="22"/>
  <c r="K37" i="22"/>
  <c r="J37" i="22"/>
  <c r="J44" i="22" s="1"/>
  <c r="I37" i="22"/>
  <c r="H37" i="22"/>
  <c r="G37" i="22"/>
  <c r="F37" i="22"/>
  <c r="E37" i="22"/>
  <c r="E44" i="22" s="1"/>
  <c r="D37" i="22"/>
  <c r="C37" i="22"/>
  <c r="C44" i="22" s="1"/>
  <c r="Q26" i="22"/>
  <c r="D26" i="22"/>
  <c r="C26" i="22"/>
  <c r="AA25" i="22"/>
  <c r="Y25" i="22"/>
  <c r="Y26" i="22" s="1"/>
  <c r="X25" i="22"/>
  <c r="Z25" i="22" s="1"/>
  <c r="W25" i="22"/>
  <c r="V25" i="22"/>
  <c r="U25" i="22"/>
  <c r="T25" i="22"/>
  <c r="S25" i="22"/>
  <c r="R25" i="22"/>
  <c r="Q25" i="22"/>
  <c r="P25" i="22"/>
  <c r="O25" i="22"/>
  <c r="N25" i="22"/>
  <c r="M25" i="22"/>
  <c r="L25" i="22"/>
  <c r="L26" i="22" s="1"/>
  <c r="K25" i="22"/>
  <c r="J25" i="22"/>
  <c r="I25" i="22"/>
  <c r="H25" i="22"/>
  <c r="G25" i="22"/>
  <c r="F25" i="22"/>
  <c r="E25" i="22"/>
  <c r="D25" i="22"/>
  <c r="C25" i="22"/>
  <c r="AA13" i="22"/>
  <c r="AA26" i="22" s="1"/>
  <c r="AA45" i="22" s="1"/>
  <c r="Y13" i="22"/>
  <c r="X13" i="22"/>
  <c r="Z13" i="22" s="1"/>
  <c r="W13" i="22"/>
  <c r="W26" i="22" s="1"/>
  <c r="V13" i="22"/>
  <c r="U13" i="22"/>
  <c r="T13" i="22"/>
  <c r="T26" i="22" s="1"/>
  <c r="S13" i="22"/>
  <c r="R13" i="22"/>
  <c r="Q13" i="22"/>
  <c r="P13" i="22"/>
  <c r="P26" i="22" s="1"/>
  <c r="O13" i="22"/>
  <c r="O26" i="22" s="1"/>
  <c r="N13" i="22"/>
  <c r="N26" i="22" s="1"/>
  <c r="M13" i="22"/>
  <c r="M26" i="22" s="1"/>
  <c r="L13" i="22"/>
  <c r="K13" i="22"/>
  <c r="J13" i="22"/>
  <c r="J26" i="22" s="1"/>
  <c r="I13" i="22"/>
  <c r="H13" i="22"/>
  <c r="H26" i="22" s="1"/>
  <c r="H45" i="22" s="1"/>
  <c r="G13" i="22"/>
  <c r="F13" i="22"/>
  <c r="E13" i="22"/>
  <c r="E26" i="22" s="1"/>
  <c r="D13" i="22"/>
  <c r="C13" i="22"/>
  <c r="AA50" i="23"/>
  <c r="Y50" i="23"/>
  <c r="X50" i="23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AA43" i="23"/>
  <c r="Z43" i="23"/>
  <c r="Y43" i="23"/>
  <c r="X43" i="23"/>
  <c r="W43" i="23"/>
  <c r="V43" i="23"/>
  <c r="U43" i="23"/>
  <c r="T43" i="23"/>
  <c r="S43" i="23"/>
  <c r="R43" i="23"/>
  <c r="Q43" i="23"/>
  <c r="P43" i="23"/>
  <c r="O43" i="23"/>
  <c r="N43" i="23"/>
  <c r="N44" i="23" s="1"/>
  <c r="M43" i="23"/>
  <c r="L43" i="23"/>
  <c r="K43" i="23"/>
  <c r="J43" i="23"/>
  <c r="I43" i="23"/>
  <c r="I44" i="23" s="1"/>
  <c r="H43" i="23"/>
  <c r="G43" i="23"/>
  <c r="F43" i="23"/>
  <c r="E43" i="23"/>
  <c r="D43" i="23"/>
  <c r="C43" i="23"/>
  <c r="AA37" i="23"/>
  <c r="Y37" i="23"/>
  <c r="X37" i="23"/>
  <c r="X44" i="23" s="1"/>
  <c r="W37" i="23"/>
  <c r="W44" i="23" s="1"/>
  <c r="V37" i="23"/>
  <c r="U37" i="23"/>
  <c r="T37" i="23"/>
  <c r="S37" i="23"/>
  <c r="R37" i="23"/>
  <c r="R44" i="23" s="1"/>
  <c r="Q37" i="23"/>
  <c r="Q44" i="23" s="1"/>
  <c r="P37" i="23"/>
  <c r="O37" i="23"/>
  <c r="N37" i="23"/>
  <c r="M37" i="23"/>
  <c r="M44" i="23" s="1"/>
  <c r="L37" i="23"/>
  <c r="K37" i="23"/>
  <c r="K44" i="23" s="1"/>
  <c r="J37" i="23"/>
  <c r="J44" i="23" s="1"/>
  <c r="I37" i="23"/>
  <c r="H37" i="23"/>
  <c r="G37" i="23"/>
  <c r="F37" i="23"/>
  <c r="E37" i="23"/>
  <c r="D37" i="23"/>
  <c r="C37" i="23"/>
  <c r="C44" i="23" s="1"/>
  <c r="X26" i="23"/>
  <c r="AA25" i="23"/>
  <c r="Y25" i="23"/>
  <c r="Y26" i="23" s="1"/>
  <c r="X25" i="23"/>
  <c r="W25" i="23"/>
  <c r="V25" i="23"/>
  <c r="U25" i="23"/>
  <c r="T25" i="23"/>
  <c r="S25" i="23"/>
  <c r="R25" i="23"/>
  <c r="Q25" i="23"/>
  <c r="P25" i="23"/>
  <c r="O25" i="23"/>
  <c r="N25" i="23"/>
  <c r="M25" i="23"/>
  <c r="L25" i="23"/>
  <c r="K25" i="23"/>
  <c r="J25" i="23"/>
  <c r="I25" i="23"/>
  <c r="H25" i="23"/>
  <c r="G25" i="23"/>
  <c r="F25" i="23"/>
  <c r="E25" i="23"/>
  <c r="D25" i="23"/>
  <c r="C25" i="23"/>
  <c r="AA13" i="23"/>
  <c r="Y13" i="23"/>
  <c r="X13" i="23"/>
  <c r="Z13" i="23" s="1"/>
  <c r="W13" i="23"/>
  <c r="W26" i="23" s="1"/>
  <c r="W45" i="23" s="1"/>
  <c r="V13" i="23"/>
  <c r="U13" i="23"/>
  <c r="T13" i="23"/>
  <c r="S13" i="23"/>
  <c r="S26" i="23" s="1"/>
  <c r="R13" i="23"/>
  <c r="R26" i="23" s="1"/>
  <c r="Q13" i="23"/>
  <c r="P13" i="23"/>
  <c r="P26" i="23" s="1"/>
  <c r="O13" i="23"/>
  <c r="N13" i="23"/>
  <c r="M13" i="23"/>
  <c r="L13" i="23"/>
  <c r="L26" i="23" s="1"/>
  <c r="K13" i="23"/>
  <c r="J13" i="23"/>
  <c r="I13" i="23"/>
  <c r="H13" i="23"/>
  <c r="H26" i="23" s="1"/>
  <c r="G13" i="23"/>
  <c r="G26" i="23" s="1"/>
  <c r="F13" i="23"/>
  <c r="F26" i="23" s="1"/>
  <c r="E13" i="23"/>
  <c r="D13" i="23"/>
  <c r="C13" i="23"/>
  <c r="AA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AA43" i="1"/>
  <c r="Y43" i="1"/>
  <c r="X43" i="1"/>
  <c r="Z43" i="1" s="1"/>
  <c r="W43" i="1"/>
  <c r="V43" i="1"/>
  <c r="V44" i="1" s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F44" i="1" s="1"/>
  <c r="E43" i="1"/>
  <c r="D43" i="1"/>
  <c r="C43" i="1"/>
  <c r="AA37" i="1"/>
  <c r="AA44" i="1" s="1"/>
  <c r="Y37" i="1"/>
  <c r="Y44" i="1" s="1"/>
  <c r="X37" i="1"/>
  <c r="Z37" i="1" s="1"/>
  <c r="W37" i="1"/>
  <c r="W44" i="1" s="1"/>
  <c r="V37" i="1"/>
  <c r="U37" i="1"/>
  <c r="U44" i="1" s="1"/>
  <c r="T37" i="1"/>
  <c r="T44" i="1" s="1"/>
  <c r="S37" i="1"/>
  <c r="R37" i="1"/>
  <c r="Q37" i="1"/>
  <c r="P37" i="1"/>
  <c r="P44" i="1" s="1"/>
  <c r="O37" i="1"/>
  <c r="O44" i="1" s="1"/>
  <c r="N37" i="1"/>
  <c r="M37" i="1"/>
  <c r="M44" i="1" s="1"/>
  <c r="L37" i="1"/>
  <c r="K37" i="1"/>
  <c r="J37" i="1"/>
  <c r="J44" i="1" s="1"/>
  <c r="I37" i="1"/>
  <c r="I44" i="1" s="1"/>
  <c r="H37" i="1"/>
  <c r="H44" i="1" s="1"/>
  <c r="G37" i="1"/>
  <c r="F37" i="1"/>
  <c r="E37" i="1"/>
  <c r="E44" i="1" s="1"/>
  <c r="D37" i="1"/>
  <c r="D44" i="1" s="1"/>
  <c r="C37" i="1"/>
  <c r="C44" i="1" s="1"/>
  <c r="AA25" i="1"/>
  <c r="Y25" i="1"/>
  <c r="X25" i="1"/>
  <c r="W25" i="1"/>
  <c r="V25" i="1"/>
  <c r="U25" i="1"/>
  <c r="T25" i="1"/>
  <c r="S25" i="1"/>
  <c r="R25" i="1"/>
  <c r="Q25" i="1"/>
  <c r="Q26" i="1" s="1"/>
  <c r="P25" i="1"/>
  <c r="O25" i="1"/>
  <c r="N25" i="1"/>
  <c r="M25" i="1"/>
  <c r="L25" i="1"/>
  <c r="K25" i="1"/>
  <c r="J25" i="1"/>
  <c r="I25" i="1"/>
  <c r="H25" i="1"/>
  <c r="G25" i="1"/>
  <c r="F25" i="1"/>
  <c r="F26" i="1" s="1"/>
  <c r="E25" i="1"/>
  <c r="E26" i="1" s="1"/>
  <c r="E45" i="1" s="1"/>
  <c r="D25" i="1"/>
  <c r="C25" i="1"/>
  <c r="AA13" i="1"/>
  <c r="Z13" i="1"/>
  <c r="Y13" i="1"/>
  <c r="X13" i="1"/>
  <c r="W13" i="1"/>
  <c r="V13" i="1"/>
  <c r="V26" i="1" s="1"/>
  <c r="U13" i="1"/>
  <c r="U26" i="1" s="1"/>
  <c r="T13" i="1"/>
  <c r="T26" i="1" s="1"/>
  <c r="T45" i="1" s="1"/>
  <c r="S13" i="1"/>
  <c r="S26" i="1" s="1"/>
  <c r="R13" i="1"/>
  <c r="Q13" i="1"/>
  <c r="P13" i="1"/>
  <c r="O13" i="1"/>
  <c r="O26" i="1" s="1"/>
  <c r="N13" i="1"/>
  <c r="M13" i="1"/>
  <c r="L13" i="1"/>
  <c r="K13" i="1"/>
  <c r="J13" i="1"/>
  <c r="J26" i="1" s="1"/>
  <c r="I13" i="1"/>
  <c r="H13" i="1"/>
  <c r="H26" i="1" s="1"/>
  <c r="G13" i="1"/>
  <c r="G26" i="1" s="1"/>
  <c r="F13" i="1"/>
  <c r="E13" i="1"/>
  <c r="D13" i="1"/>
  <c r="C13" i="1"/>
  <c r="C26" i="1" s="1"/>
  <c r="G45" i="11" l="1"/>
  <c r="R45" i="11"/>
  <c r="I45" i="18"/>
  <c r="Q45" i="17"/>
  <c r="E45" i="14"/>
  <c r="AA45" i="13"/>
  <c r="Q45" i="2"/>
  <c r="W45" i="10"/>
  <c r="Y45" i="19"/>
  <c r="E45" i="13"/>
  <c r="L26" i="12"/>
  <c r="L45" i="12" s="1"/>
  <c r="F26" i="11"/>
  <c r="F45" i="11" s="1"/>
  <c r="U26" i="10"/>
  <c r="H44" i="10"/>
  <c r="D44" i="9"/>
  <c r="AA44" i="9"/>
  <c r="S26" i="8"/>
  <c r="D26" i="7"/>
  <c r="D45" i="7" s="1"/>
  <c r="Q44" i="7"/>
  <c r="H26" i="6"/>
  <c r="K26" i="5"/>
  <c r="C44" i="5"/>
  <c r="Y44" i="5"/>
  <c r="Y45" i="5" s="1"/>
  <c r="O26" i="4"/>
  <c r="O45" i="4" s="1"/>
  <c r="S26" i="3"/>
  <c r="K44" i="3"/>
  <c r="X26" i="2"/>
  <c r="T26" i="23"/>
  <c r="T45" i="23" s="1"/>
  <c r="Q26" i="23"/>
  <c r="E45" i="22"/>
  <c r="Y45" i="22"/>
  <c r="Z25" i="21"/>
  <c r="H45" i="20"/>
  <c r="P45" i="16"/>
  <c r="N45" i="15"/>
  <c r="R45" i="14"/>
  <c r="U44" i="12"/>
  <c r="V45" i="10"/>
  <c r="O45" i="9"/>
  <c r="T45" i="8"/>
  <c r="E26" i="7"/>
  <c r="AA26" i="7"/>
  <c r="P45" i="4"/>
  <c r="Q44" i="2"/>
  <c r="O26" i="15"/>
  <c r="O45" i="15" s="1"/>
  <c r="G44" i="15"/>
  <c r="G45" i="15" s="1"/>
  <c r="I44" i="14"/>
  <c r="N26" i="12"/>
  <c r="N45" i="12" s="1"/>
  <c r="H26" i="11"/>
  <c r="H45" i="11" s="1"/>
  <c r="Q44" i="11"/>
  <c r="Q45" i="11" s="1"/>
  <c r="J44" i="10"/>
  <c r="J45" i="10" s="1"/>
  <c r="P26" i="9"/>
  <c r="P45" i="9" s="1"/>
  <c r="F44" i="9"/>
  <c r="F45" i="9" s="1"/>
  <c r="U26" i="8"/>
  <c r="U45" i="8" s="1"/>
  <c r="P44" i="8"/>
  <c r="P45" i="8" s="1"/>
  <c r="F26" i="7"/>
  <c r="F45" i="7" s="1"/>
  <c r="S44" i="7"/>
  <c r="X44" i="6"/>
  <c r="Z44" i="6" s="1"/>
  <c r="M26" i="5"/>
  <c r="M45" i="5" s="1"/>
  <c r="E44" i="5"/>
  <c r="I44" i="4"/>
  <c r="U26" i="3"/>
  <c r="U45" i="3" s="1"/>
  <c r="M44" i="3"/>
  <c r="D26" i="2"/>
  <c r="AA26" i="2"/>
  <c r="R44" i="2"/>
  <c r="W45" i="22"/>
  <c r="H45" i="1"/>
  <c r="R45" i="23"/>
  <c r="J45" i="1"/>
  <c r="G45" i="20"/>
  <c r="W45" i="19"/>
  <c r="J45" i="19"/>
  <c r="K26" i="1"/>
  <c r="K45" i="1" s="1"/>
  <c r="L26" i="1"/>
  <c r="L45" i="1" s="1"/>
  <c r="I26" i="1"/>
  <c r="I45" i="1" s="1"/>
  <c r="U26" i="23"/>
  <c r="O44" i="23"/>
  <c r="F26" i="22"/>
  <c r="R44" i="22"/>
  <c r="AA26" i="21"/>
  <c r="T44" i="20"/>
  <c r="C26" i="19"/>
  <c r="C45" i="19" s="1"/>
  <c r="L44" i="19"/>
  <c r="L45" i="19" s="1"/>
  <c r="U26" i="18"/>
  <c r="U45" i="18" s="1"/>
  <c r="J44" i="18"/>
  <c r="S26" i="17"/>
  <c r="S45" i="17" s="1"/>
  <c r="H44" i="17"/>
  <c r="H45" i="17" s="1"/>
  <c r="M26" i="1"/>
  <c r="M45" i="1" s="1"/>
  <c r="G44" i="1"/>
  <c r="Z50" i="1"/>
  <c r="V26" i="23"/>
  <c r="V45" i="23" s="1"/>
  <c r="P44" i="23"/>
  <c r="P45" i="23" s="1"/>
  <c r="G26" i="22"/>
  <c r="G45" i="22" s="1"/>
  <c r="S44" i="22"/>
  <c r="J26" i="20"/>
  <c r="J45" i="20" s="1"/>
  <c r="U44" i="20"/>
  <c r="U45" i="20" s="1"/>
  <c r="AA26" i="19"/>
  <c r="M44" i="19"/>
  <c r="V26" i="18"/>
  <c r="V45" i="18" s="1"/>
  <c r="K44" i="18"/>
  <c r="R26" i="16"/>
  <c r="G44" i="16"/>
  <c r="P26" i="15"/>
  <c r="P45" i="15" s="1"/>
  <c r="H44" i="15"/>
  <c r="Z50" i="15"/>
  <c r="V26" i="14"/>
  <c r="V45" i="14" s="1"/>
  <c r="J44" i="14"/>
  <c r="J45" i="14" s="1"/>
  <c r="V26" i="13"/>
  <c r="V45" i="13" s="1"/>
  <c r="J44" i="13"/>
  <c r="J45" i="13" s="1"/>
  <c r="R44" i="11"/>
  <c r="X26" i="10"/>
  <c r="K44" i="10"/>
  <c r="Q26" i="9"/>
  <c r="G44" i="9"/>
  <c r="G45" i="9" s="1"/>
  <c r="V26" i="8"/>
  <c r="V45" i="8" s="1"/>
  <c r="Q44" i="8"/>
  <c r="O44" i="8"/>
  <c r="O45" i="8" s="1"/>
  <c r="G26" i="7"/>
  <c r="G45" i="7" s="1"/>
  <c r="T44" i="7"/>
  <c r="K26" i="6"/>
  <c r="C44" i="6"/>
  <c r="Y44" i="6"/>
  <c r="Y45" i="6" s="1"/>
  <c r="N26" i="5"/>
  <c r="N45" i="5" s="1"/>
  <c r="J44" i="4"/>
  <c r="V26" i="3"/>
  <c r="V45" i="3" s="1"/>
  <c r="E26" i="2"/>
  <c r="S44" i="2"/>
  <c r="C45" i="22"/>
  <c r="H45" i="21"/>
  <c r="Q45" i="20"/>
  <c r="E26" i="19"/>
  <c r="E45" i="19" s="1"/>
  <c r="W26" i="18"/>
  <c r="W45" i="18" s="1"/>
  <c r="L44" i="18"/>
  <c r="U26" i="17"/>
  <c r="J44" i="17"/>
  <c r="J45" i="17" s="1"/>
  <c r="S26" i="16"/>
  <c r="S45" i="16" s="1"/>
  <c r="H44" i="16"/>
  <c r="H45" i="16" s="1"/>
  <c r="I44" i="15"/>
  <c r="I45" i="15" s="1"/>
  <c r="W26" i="14"/>
  <c r="W45" i="14" s="1"/>
  <c r="K44" i="14"/>
  <c r="K45" i="14" s="1"/>
  <c r="P26" i="12"/>
  <c r="P45" i="12" s="1"/>
  <c r="S44" i="11"/>
  <c r="C26" i="10"/>
  <c r="C45" i="10" s="1"/>
  <c r="H44" i="9"/>
  <c r="W26" i="8"/>
  <c r="R44" i="8"/>
  <c r="U44" i="7"/>
  <c r="L26" i="6"/>
  <c r="O26" i="5"/>
  <c r="O45" i="5" s="1"/>
  <c r="S26" i="4"/>
  <c r="S45" i="4" s="1"/>
  <c r="K44" i="4"/>
  <c r="W26" i="3"/>
  <c r="W45" i="3" s="1"/>
  <c r="F26" i="2"/>
  <c r="F45" i="2" s="1"/>
  <c r="T45" i="20"/>
  <c r="V45" i="17"/>
  <c r="R45" i="15"/>
  <c r="D45" i="10"/>
  <c r="AA45" i="10"/>
  <c r="P45" i="5"/>
  <c r="N45" i="6"/>
  <c r="N26" i="1"/>
  <c r="K44" i="1"/>
  <c r="D26" i="23"/>
  <c r="T44" i="23"/>
  <c r="K26" i="22"/>
  <c r="I26" i="22"/>
  <c r="Q45" i="22"/>
  <c r="L26" i="21"/>
  <c r="I26" i="21"/>
  <c r="D44" i="21"/>
  <c r="AA44" i="21"/>
  <c r="AA45" i="21" s="1"/>
  <c r="N26" i="20"/>
  <c r="N45" i="20" s="1"/>
  <c r="H26" i="19"/>
  <c r="AA26" i="18"/>
  <c r="AA45" i="18" s="1"/>
  <c r="O44" i="18"/>
  <c r="X26" i="17"/>
  <c r="X45" i="17" s="1"/>
  <c r="Z45" i="17" s="1"/>
  <c r="M44" i="17"/>
  <c r="M45" i="17" s="1"/>
  <c r="V26" i="16"/>
  <c r="V45" i="16" s="1"/>
  <c r="K44" i="16"/>
  <c r="K45" i="16" s="1"/>
  <c r="T26" i="15"/>
  <c r="T45" i="15" s="1"/>
  <c r="L44" i="15"/>
  <c r="D26" i="14"/>
  <c r="D45" i="14" s="1"/>
  <c r="AA26" i="14"/>
  <c r="AA45" i="14" s="1"/>
  <c r="N44" i="14"/>
  <c r="L44" i="14"/>
  <c r="L45" i="14" s="1"/>
  <c r="D26" i="13"/>
  <c r="D45" i="13" s="1"/>
  <c r="Z25" i="13"/>
  <c r="S26" i="12"/>
  <c r="E44" i="12"/>
  <c r="E45" i="12" s="1"/>
  <c r="AA44" i="12"/>
  <c r="M26" i="11"/>
  <c r="F26" i="10"/>
  <c r="F45" i="10" s="1"/>
  <c r="U26" i="9"/>
  <c r="U45" i="9" s="1"/>
  <c r="K44" i="9"/>
  <c r="D26" i="8"/>
  <c r="D45" i="8" s="1"/>
  <c r="AA26" i="8"/>
  <c r="U44" i="8"/>
  <c r="K26" i="7"/>
  <c r="X44" i="7"/>
  <c r="Z44" i="7" s="1"/>
  <c r="O26" i="6"/>
  <c r="O45" i="6" s="1"/>
  <c r="J44" i="5"/>
  <c r="J45" i="5" s="1"/>
  <c r="V26" i="4"/>
  <c r="V45" i="4" s="1"/>
  <c r="D26" i="3"/>
  <c r="AA26" i="3"/>
  <c r="R44" i="3"/>
  <c r="P26" i="1"/>
  <c r="P45" i="1" s="1"/>
  <c r="C26" i="23"/>
  <c r="C45" i="23" s="1"/>
  <c r="S44" i="23"/>
  <c r="Z44" i="20"/>
  <c r="G45" i="19"/>
  <c r="M44" i="13"/>
  <c r="W45" i="12"/>
  <c r="Q45" i="7"/>
  <c r="R26" i="1"/>
  <c r="R45" i="1" s="1"/>
  <c r="L44" i="1"/>
  <c r="E26" i="23"/>
  <c r="E45" i="23" s="1"/>
  <c r="AA26" i="23"/>
  <c r="AA45" i="23" s="1"/>
  <c r="U44" i="23"/>
  <c r="V44" i="22"/>
  <c r="M26" i="21"/>
  <c r="M45" i="21" s="1"/>
  <c r="E44" i="21"/>
  <c r="E45" i="21" s="1"/>
  <c r="O26" i="20"/>
  <c r="O45" i="20" s="1"/>
  <c r="D44" i="20"/>
  <c r="D45" i="20" s="1"/>
  <c r="T45" i="12"/>
  <c r="R26" i="12"/>
  <c r="N45" i="11"/>
  <c r="L26" i="7"/>
  <c r="L45" i="7" s="1"/>
  <c r="W44" i="7"/>
  <c r="P45" i="6"/>
  <c r="H44" i="6"/>
  <c r="E45" i="3"/>
  <c r="Y45" i="2"/>
  <c r="F45" i="3"/>
  <c r="N45" i="22"/>
  <c r="G45" i="18"/>
  <c r="C45" i="16"/>
  <c r="W45" i="15"/>
  <c r="Q44" i="14"/>
  <c r="Q45" i="14" s="1"/>
  <c r="O44" i="14"/>
  <c r="O45" i="14" s="1"/>
  <c r="V45" i="12"/>
  <c r="Z44" i="8"/>
  <c r="N45" i="7"/>
  <c r="O44" i="4"/>
  <c r="J26" i="2"/>
  <c r="N45" i="21"/>
  <c r="I45" i="19"/>
  <c r="W44" i="8"/>
  <c r="W45" i="8" s="1"/>
  <c r="V45" i="5"/>
  <c r="D45" i="9"/>
  <c r="P26" i="7"/>
  <c r="P45" i="7" s="1"/>
  <c r="R26" i="6"/>
  <c r="L44" i="6"/>
  <c r="Q45" i="3"/>
  <c r="N45" i="2"/>
  <c r="R45" i="21"/>
  <c r="J44" i="21"/>
  <c r="J45" i="21" s="1"/>
  <c r="H44" i="21"/>
  <c r="N26" i="19"/>
  <c r="N45" i="19" s="1"/>
  <c r="W44" i="19"/>
  <c r="J26" i="18"/>
  <c r="U44" i="18"/>
  <c r="H26" i="17"/>
  <c r="S44" i="17"/>
  <c r="F26" i="16"/>
  <c r="F45" i="16" s="1"/>
  <c r="D26" i="15"/>
  <c r="AA26" i="15"/>
  <c r="AA45" i="15" s="1"/>
  <c r="R44" i="15"/>
  <c r="T44" i="14"/>
  <c r="T45" i="14" s="1"/>
  <c r="C26" i="12"/>
  <c r="C45" i="12" s="1"/>
  <c r="S26" i="11"/>
  <c r="S45" i="11" s="1"/>
  <c r="L26" i="10"/>
  <c r="L45" i="10" s="1"/>
  <c r="U44" i="10"/>
  <c r="U45" i="10" s="1"/>
  <c r="E26" i="9"/>
  <c r="E45" i="9" s="1"/>
  <c r="Q44" i="9"/>
  <c r="J26" i="8"/>
  <c r="J45" i="8" s="1"/>
  <c r="E44" i="8"/>
  <c r="E45" i="8" s="1"/>
  <c r="H44" i="7"/>
  <c r="H45" i="7" s="1"/>
  <c r="U26" i="6"/>
  <c r="U45" i="6" s="1"/>
  <c r="X26" i="5"/>
  <c r="P44" i="5"/>
  <c r="F26" i="4"/>
  <c r="F45" i="4" s="1"/>
  <c r="T44" i="4"/>
  <c r="X44" i="3"/>
  <c r="X45" i="3" s="1"/>
  <c r="Z45" i="3" s="1"/>
  <c r="O26" i="2"/>
  <c r="O45" i="2" s="1"/>
  <c r="O44" i="17"/>
  <c r="N44" i="1"/>
  <c r="G44" i="21"/>
  <c r="M45" i="19"/>
  <c r="I45" i="14"/>
  <c r="P44" i="13"/>
  <c r="X45" i="12"/>
  <c r="Z45" i="12" s="1"/>
  <c r="G44" i="12"/>
  <c r="G45" i="12" s="1"/>
  <c r="K45" i="10"/>
  <c r="W26" i="1"/>
  <c r="W45" i="1" s="1"/>
  <c r="Q44" i="1"/>
  <c r="Q45" i="1" s="1"/>
  <c r="J26" i="23"/>
  <c r="J45" i="23" s="1"/>
  <c r="D44" i="23"/>
  <c r="Z37" i="23"/>
  <c r="G44" i="22"/>
  <c r="X26" i="1"/>
  <c r="R44" i="1"/>
  <c r="K26" i="23"/>
  <c r="E44" i="23"/>
  <c r="AA44" i="23"/>
  <c r="R26" i="22"/>
  <c r="F44" i="22"/>
  <c r="S26" i="21"/>
  <c r="S45" i="21" s="1"/>
  <c r="K44" i="21"/>
  <c r="K45" i="21" s="1"/>
  <c r="O26" i="19"/>
  <c r="O45" i="19" s="1"/>
  <c r="X44" i="19"/>
  <c r="Z44" i="19" s="1"/>
  <c r="K26" i="18"/>
  <c r="K45" i="18" s="1"/>
  <c r="T44" i="17"/>
  <c r="G26" i="16"/>
  <c r="R44" i="16"/>
  <c r="E26" i="15"/>
  <c r="E45" i="15" s="1"/>
  <c r="S44" i="15"/>
  <c r="S45" i="15" s="1"/>
  <c r="U44" i="14"/>
  <c r="U45" i="14" s="1"/>
  <c r="K45" i="13"/>
  <c r="U44" i="13"/>
  <c r="U45" i="13" s="1"/>
  <c r="D45" i="12"/>
  <c r="AA26" i="12"/>
  <c r="T45" i="11"/>
  <c r="M26" i="10"/>
  <c r="G44" i="7"/>
  <c r="V45" i="6"/>
  <c r="O44" i="5"/>
  <c r="G45" i="4"/>
  <c r="W44" i="3"/>
  <c r="P26" i="2"/>
  <c r="P45" i="2" s="1"/>
  <c r="S45" i="20"/>
  <c r="C45" i="1"/>
  <c r="S44" i="1"/>
  <c r="S45" i="1" s="1"/>
  <c r="L45" i="23"/>
  <c r="I26" i="23"/>
  <c r="I45" i="23" s="1"/>
  <c r="Y44" i="23"/>
  <c r="Z44" i="23" s="1"/>
  <c r="S26" i="22"/>
  <c r="S45" i="22" s="1"/>
  <c r="I44" i="22"/>
  <c r="T45" i="21"/>
  <c r="L44" i="21"/>
  <c r="V45" i="20"/>
  <c r="P45" i="19"/>
  <c r="F45" i="15"/>
  <c r="L45" i="13"/>
  <c r="U45" i="11"/>
  <c r="N45" i="10"/>
  <c r="W45" i="6"/>
  <c r="U26" i="21"/>
  <c r="U45" i="21" s="1"/>
  <c r="W45" i="20"/>
  <c r="AA44" i="19"/>
  <c r="K45" i="17"/>
  <c r="M45" i="14"/>
  <c r="M45" i="13"/>
  <c r="F45" i="12"/>
  <c r="V45" i="11"/>
  <c r="Z44" i="10"/>
  <c r="H45" i="9"/>
  <c r="M45" i="8"/>
  <c r="T26" i="7"/>
  <c r="P44" i="6"/>
  <c r="E26" i="5"/>
  <c r="S44" i="5"/>
  <c r="M26" i="3"/>
  <c r="E44" i="3"/>
  <c r="J44" i="2"/>
  <c r="H45" i="10"/>
  <c r="U45" i="1"/>
  <c r="P45" i="21"/>
  <c r="F44" i="21"/>
  <c r="Q45" i="19"/>
  <c r="F45" i="17"/>
  <c r="P45" i="22"/>
  <c r="M26" i="23"/>
  <c r="M45" i="23" s="1"/>
  <c r="G44" i="23"/>
  <c r="G45" i="23" s="1"/>
  <c r="AA26" i="1"/>
  <c r="AA45" i="1" s="1"/>
  <c r="N26" i="23"/>
  <c r="N45" i="23" s="1"/>
  <c r="H44" i="23"/>
  <c r="H45" i="23" s="1"/>
  <c r="U26" i="22"/>
  <c r="U45" i="22" s="1"/>
  <c r="K44" i="22"/>
  <c r="K45" i="22" s="1"/>
  <c r="V45" i="21"/>
  <c r="M44" i="20"/>
  <c r="M45" i="20" s="1"/>
  <c r="R26" i="19"/>
  <c r="E44" i="19"/>
  <c r="N26" i="18"/>
  <c r="N45" i="18" s="1"/>
  <c r="C44" i="18"/>
  <c r="L45" i="16"/>
  <c r="H45" i="15"/>
  <c r="N45" i="14"/>
  <c r="N45" i="8"/>
  <c r="G44" i="8"/>
  <c r="G45" i="8" s="1"/>
  <c r="F45" i="5"/>
  <c r="N45" i="3"/>
  <c r="V44" i="23"/>
  <c r="D26" i="1"/>
  <c r="D45" i="1" s="1"/>
  <c r="N45" i="13"/>
  <c r="P45" i="10"/>
  <c r="Z25" i="1"/>
  <c r="O26" i="23"/>
  <c r="O45" i="23" s="1"/>
  <c r="F44" i="23"/>
  <c r="F45" i="23" s="1"/>
  <c r="V26" i="22"/>
  <c r="V45" i="22" s="1"/>
  <c r="C26" i="20"/>
  <c r="C45" i="20" s="1"/>
  <c r="S26" i="19"/>
  <c r="S45" i="19" s="1"/>
  <c r="O26" i="18"/>
  <c r="D44" i="18"/>
  <c r="M26" i="17"/>
  <c r="X44" i="17"/>
  <c r="Z44" i="17" s="1"/>
  <c r="W44" i="14"/>
  <c r="O26" i="13"/>
  <c r="O45" i="13" s="1"/>
  <c r="H26" i="12"/>
  <c r="H45" i="12" s="1"/>
  <c r="AA44" i="10"/>
  <c r="V45" i="7"/>
  <c r="M44" i="7"/>
  <c r="D26" i="6"/>
  <c r="O44" i="6"/>
  <c r="G26" i="5"/>
  <c r="G45" i="5" s="1"/>
  <c r="U44" i="5"/>
  <c r="U45" i="5" s="1"/>
  <c r="K26" i="4"/>
  <c r="K45" i="4" s="1"/>
  <c r="C44" i="4"/>
  <c r="C45" i="4" s="1"/>
  <c r="Y44" i="4"/>
  <c r="Y45" i="4" s="1"/>
  <c r="W44" i="4"/>
  <c r="W45" i="4" s="1"/>
  <c r="O26" i="3"/>
  <c r="O45" i="3" s="1"/>
  <c r="N45" i="17"/>
  <c r="J45" i="15"/>
  <c r="V44" i="15"/>
  <c r="P45" i="14"/>
  <c r="C45" i="11"/>
  <c r="W45" i="7"/>
  <c r="H45" i="5"/>
  <c r="J26" i="4"/>
  <c r="P45" i="3"/>
  <c r="C26" i="21"/>
  <c r="Q44" i="21"/>
  <c r="E26" i="20"/>
  <c r="E45" i="20" s="1"/>
  <c r="P44" i="20"/>
  <c r="P45" i="20" s="1"/>
  <c r="U26" i="19"/>
  <c r="U45" i="19" s="1"/>
  <c r="H44" i="19"/>
  <c r="O26" i="17"/>
  <c r="O45" i="17" s="1"/>
  <c r="D44" i="17"/>
  <c r="D45" i="17" s="1"/>
  <c r="AA44" i="17"/>
  <c r="AA45" i="17" s="1"/>
  <c r="M26" i="16"/>
  <c r="M45" i="16" s="1"/>
  <c r="X44" i="16"/>
  <c r="Z44" i="16" s="1"/>
  <c r="K26" i="15"/>
  <c r="K45" i="15" s="1"/>
  <c r="C44" i="15"/>
  <c r="C45" i="15" s="1"/>
  <c r="Y44" i="15"/>
  <c r="Y45" i="15" s="1"/>
  <c r="W44" i="15"/>
  <c r="E44" i="14"/>
  <c r="Q26" i="13"/>
  <c r="E44" i="13"/>
  <c r="AA44" i="13"/>
  <c r="R44" i="12"/>
  <c r="O44" i="12"/>
  <c r="D26" i="11"/>
  <c r="D45" i="11" s="1"/>
  <c r="AA26" i="11"/>
  <c r="AA45" i="11" s="1"/>
  <c r="M44" i="11"/>
  <c r="S26" i="10"/>
  <c r="S45" i="10" s="1"/>
  <c r="L26" i="9"/>
  <c r="L45" i="9" s="1"/>
  <c r="X44" i="9"/>
  <c r="Q26" i="8"/>
  <c r="L44" i="8"/>
  <c r="L45" i="8" s="1"/>
  <c r="X26" i="7"/>
  <c r="X45" i="7" s="1"/>
  <c r="Z45" i="7" s="1"/>
  <c r="F26" i="6"/>
  <c r="F45" i="6" s="1"/>
  <c r="T44" i="6"/>
  <c r="M26" i="4"/>
  <c r="M45" i="4" s="1"/>
  <c r="E44" i="4"/>
  <c r="E45" i="4" s="1"/>
  <c r="I44" i="3"/>
  <c r="I45" i="3" s="1"/>
  <c r="V26" i="2"/>
  <c r="V45" i="2" s="1"/>
  <c r="L44" i="23"/>
  <c r="O44" i="22"/>
  <c r="D26" i="21"/>
  <c r="Z13" i="21"/>
  <c r="R44" i="21"/>
  <c r="F26" i="20"/>
  <c r="F45" i="20" s="1"/>
  <c r="R26" i="18"/>
  <c r="R45" i="18" s="1"/>
  <c r="G44" i="18"/>
  <c r="P26" i="17"/>
  <c r="E44" i="17"/>
  <c r="E45" i="17" s="1"/>
  <c r="N26" i="16"/>
  <c r="N45" i="16" s="1"/>
  <c r="C44" i="16"/>
  <c r="L26" i="15"/>
  <c r="L45" i="15" s="1"/>
  <c r="D44" i="15"/>
  <c r="AA44" i="15"/>
  <c r="S44" i="12"/>
  <c r="E26" i="11"/>
  <c r="E45" i="11" s="1"/>
  <c r="T26" i="10"/>
  <c r="T45" i="10" s="1"/>
  <c r="M26" i="9"/>
  <c r="M45" i="9" s="1"/>
  <c r="C44" i="9"/>
  <c r="C45" i="9" s="1"/>
  <c r="Y44" i="9"/>
  <c r="Y45" i="9" s="1"/>
  <c r="R26" i="8"/>
  <c r="M44" i="8"/>
  <c r="C26" i="7"/>
  <c r="P44" i="7"/>
  <c r="G26" i="6"/>
  <c r="G45" i="6" s="1"/>
  <c r="U44" i="6"/>
  <c r="X44" i="5"/>
  <c r="Z44" i="5" s="1"/>
  <c r="N26" i="4"/>
  <c r="N45" i="4" s="1"/>
  <c r="J44" i="3"/>
  <c r="J45" i="3" s="1"/>
  <c r="W26" i="2"/>
  <c r="W45" i="2" s="1"/>
  <c r="J45" i="22"/>
  <c r="R45" i="22"/>
  <c r="X45" i="21"/>
  <c r="Q45" i="23"/>
  <c r="M45" i="22"/>
  <c r="I45" i="21"/>
  <c r="S45" i="23"/>
  <c r="C45" i="21"/>
  <c r="V45" i="1"/>
  <c r="K45" i="23"/>
  <c r="G45" i="1"/>
  <c r="O45" i="1"/>
  <c r="F45" i="1"/>
  <c r="N45" i="1"/>
  <c r="Z26" i="23"/>
  <c r="O45" i="22"/>
  <c r="Z44" i="21"/>
  <c r="X44" i="1"/>
  <c r="Z44" i="1" s="1"/>
  <c r="F45" i="21"/>
  <c r="Y26" i="21"/>
  <c r="Y45" i="21" s="1"/>
  <c r="Y26" i="1"/>
  <c r="Y45" i="1" s="1"/>
  <c r="Z25" i="23"/>
  <c r="Q45" i="21"/>
  <c r="Z26" i="15"/>
  <c r="X45" i="15"/>
  <c r="X26" i="22"/>
  <c r="X44" i="22"/>
  <c r="Z44" i="22" s="1"/>
  <c r="Z37" i="21"/>
  <c r="X26" i="20"/>
  <c r="Z13" i="20"/>
  <c r="C45" i="18"/>
  <c r="S45" i="18"/>
  <c r="U45" i="17"/>
  <c r="G45" i="16"/>
  <c r="O45" i="16"/>
  <c r="W45" i="16"/>
  <c r="X45" i="23"/>
  <c r="Z50" i="23"/>
  <c r="D45" i="18"/>
  <c r="L45" i="17"/>
  <c r="X45" i="16"/>
  <c r="Z45" i="16" s="1"/>
  <c r="Z26" i="16"/>
  <c r="C45" i="14"/>
  <c r="AA45" i="20"/>
  <c r="E45" i="18"/>
  <c r="M45" i="18"/>
  <c r="W45" i="17"/>
  <c r="K45" i="20"/>
  <c r="X26" i="19"/>
  <c r="Z13" i="19"/>
  <c r="L45" i="18"/>
  <c r="P45" i="17"/>
  <c r="Z26" i="17"/>
  <c r="T45" i="17"/>
  <c r="J45" i="16"/>
  <c r="R45" i="16"/>
  <c r="AA45" i="16"/>
  <c r="D45" i="15"/>
  <c r="Y45" i="20"/>
  <c r="M45" i="15"/>
  <c r="D44" i="22"/>
  <c r="D45" i="22" s="1"/>
  <c r="L44" i="22"/>
  <c r="L45" i="22" s="1"/>
  <c r="T44" i="22"/>
  <c r="T45" i="22" s="1"/>
  <c r="G26" i="21"/>
  <c r="G45" i="21" s="1"/>
  <c r="O26" i="21"/>
  <c r="O45" i="21" s="1"/>
  <c r="W26" i="21"/>
  <c r="W45" i="21" s="1"/>
  <c r="R45" i="19"/>
  <c r="AA45" i="19"/>
  <c r="T45" i="19"/>
  <c r="H45" i="18"/>
  <c r="P45" i="18"/>
  <c r="X45" i="18"/>
  <c r="Z45" i="18" s="1"/>
  <c r="Z26" i="18"/>
  <c r="T45" i="18"/>
  <c r="R45" i="17"/>
  <c r="D45" i="16"/>
  <c r="V45" i="15"/>
  <c r="S45" i="14"/>
  <c r="Z13" i="18"/>
  <c r="Z13" i="17"/>
  <c r="Z13" i="16"/>
  <c r="Z13" i="15"/>
  <c r="X44" i="14"/>
  <c r="Z44" i="14" s="1"/>
  <c r="H45" i="13"/>
  <c r="P45" i="13"/>
  <c r="X26" i="13"/>
  <c r="Z13" i="13"/>
  <c r="I44" i="13"/>
  <c r="I45" i="13" s="1"/>
  <c r="Q44" i="13"/>
  <c r="Q45" i="13" s="1"/>
  <c r="Y44" i="13"/>
  <c r="Y45" i="13" s="1"/>
  <c r="Z43" i="13"/>
  <c r="I45" i="12"/>
  <c r="Y45" i="12"/>
  <c r="P45" i="11"/>
  <c r="X45" i="11"/>
  <c r="Z26" i="11"/>
  <c r="E45" i="10"/>
  <c r="M45" i="10"/>
  <c r="X44" i="15"/>
  <c r="X26" i="14"/>
  <c r="Z13" i="14"/>
  <c r="Z37" i="20"/>
  <c r="Z37" i="19"/>
  <c r="Z37" i="18"/>
  <c r="Z37" i="17"/>
  <c r="Z37" i="16"/>
  <c r="O45" i="12"/>
  <c r="Y45" i="11"/>
  <c r="X45" i="10"/>
  <c r="Z45" i="10" s="1"/>
  <c r="Z26" i="10"/>
  <c r="Q45" i="12"/>
  <c r="I45" i="11"/>
  <c r="X44" i="13"/>
  <c r="J45" i="11"/>
  <c r="M45" i="12"/>
  <c r="U45" i="12"/>
  <c r="K26" i="9"/>
  <c r="K45" i="9" s="1"/>
  <c r="S26" i="9"/>
  <c r="S45" i="9" s="1"/>
  <c r="AA26" i="9"/>
  <c r="AA45" i="9" s="1"/>
  <c r="C45" i="8"/>
  <c r="K45" i="8"/>
  <c r="S45" i="8"/>
  <c r="Z37" i="11"/>
  <c r="Z37" i="10"/>
  <c r="Z26" i="7"/>
  <c r="X45" i="6"/>
  <c r="Z45" i="6" s="1"/>
  <c r="Z26" i="6"/>
  <c r="Z26" i="2"/>
  <c r="V45" i="9"/>
  <c r="X45" i="5"/>
  <c r="Z26" i="5"/>
  <c r="X45" i="4"/>
  <c r="Z26" i="4"/>
  <c r="Z26" i="3"/>
  <c r="AA45" i="6"/>
  <c r="J45" i="6"/>
  <c r="R45" i="6"/>
  <c r="AA45" i="2"/>
  <c r="J45" i="2"/>
  <c r="R45" i="2"/>
  <c r="X26" i="9"/>
  <c r="H45" i="8"/>
  <c r="X45" i="8"/>
  <c r="Z26" i="8"/>
  <c r="C45" i="7"/>
  <c r="K45" i="7"/>
  <c r="S45" i="7"/>
  <c r="AA45" i="7"/>
  <c r="J45" i="7"/>
  <c r="R45" i="7"/>
  <c r="C45" i="6"/>
  <c r="K45" i="6"/>
  <c r="S45" i="6"/>
  <c r="AA45" i="5"/>
  <c r="R45" i="5"/>
  <c r="AA45" i="4"/>
  <c r="J45" i="4"/>
  <c r="R45" i="4"/>
  <c r="AA45" i="3"/>
  <c r="R45" i="3"/>
  <c r="C45" i="2"/>
  <c r="K45" i="2"/>
  <c r="S45" i="2"/>
  <c r="T45" i="7"/>
  <c r="D45" i="6"/>
  <c r="L45" i="6"/>
  <c r="T45" i="6"/>
  <c r="C45" i="5"/>
  <c r="K45" i="5"/>
  <c r="S45" i="5"/>
  <c r="C45" i="3"/>
  <c r="K45" i="3"/>
  <c r="S45" i="3"/>
  <c r="D45" i="2"/>
  <c r="L45" i="2"/>
  <c r="T45" i="2"/>
  <c r="Z13" i="12"/>
  <c r="Z13" i="11"/>
  <c r="Z13" i="10"/>
  <c r="R26" i="9"/>
  <c r="R45" i="9" s="1"/>
  <c r="Z13" i="9"/>
  <c r="R45" i="8"/>
  <c r="AA45" i="8"/>
  <c r="E45" i="7"/>
  <c r="M45" i="7"/>
  <c r="U45" i="7"/>
  <c r="I45" i="7"/>
  <c r="E45" i="6"/>
  <c r="M45" i="6"/>
  <c r="D45" i="5"/>
  <c r="L45" i="5"/>
  <c r="T45" i="5"/>
  <c r="I45" i="5"/>
  <c r="D45" i="4"/>
  <c r="L45" i="4"/>
  <c r="T45" i="4"/>
  <c r="I45" i="4"/>
  <c r="D45" i="3"/>
  <c r="L45" i="3"/>
  <c r="T45" i="3"/>
  <c r="Z44" i="3"/>
  <c r="E45" i="2"/>
  <c r="M45" i="2"/>
  <c r="U45" i="2"/>
  <c r="Y26" i="8"/>
  <c r="Y45" i="8" s="1"/>
  <c r="Z37" i="9"/>
  <c r="Z37" i="8"/>
  <c r="Z37" i="7"/>
  <c r="Z37" i="5"/>
  <c r="Z37" i="4"/>
  <c r="Z37" i="3"/>
  <c r="X44" i="2"/>
  <c r="Z44" i="2" s="1"/>
  <c r="Z13" i="6"/>
  <c r="Z13" i="5"/>
  <c r="Z13" i="4"/>
  <c r="Z13" i="3"/>
  <c r="Z13" i="2"/>
  <c r="Q45" i="9" l="1"/>
  <c r="Z45" i="4"/>
  <c r="Z44" i="13"/>
  <c r="Z45" i="15"/>
  <c r="AA45" i="12"/>
  <c r="Z45" i="5"/>
  <c r="Z45" i="21"/>
  <c r="Q45" i="8"/>
  <c r="H45" i="19"/>
  <c r="Z26" i="21"/>
  <c r="Z44" i="4"/>
  <c r="Z44" i="9"/>
  <c r="L45" i="21"/>
  <c r="M45" i="11"/>
  <c r="S45" i="12"/>
  <c r="I45" i="22"/>
  <c r="H45" i="6"/>
  <c r="Z44" i="15"/>
  <c r="Y45" i="23"/>
  <c r="Z45" i="23" s="1"/>
  <c r="D45" i="23"/>
  <c r="D45" i="21"/>
  <c r="J45" i="18"/>
  <c r="F45" i="22"/>
  <c r="Z45" i="11"/>
  <c r="M45" i="3"/>
  <c r="E45" i="5"/>
  <c r="R45" i="12"/>
  <c r="O45" i="18"/>
  <c r="U45" i="23"/>
  <c r="X45" i="14"/>
  <c r="Z45" i="14" s="1"/>
  <c r="Z26" i="14"/>
  <c r="X45" i="13"/>
  <c r="Z45" i="13" s="1"/>
  <c r="Z26" i="13"/>
  <c r="X45" i="9"/>
  <c r="Z45" i="9" s="1"/>
  <c r="Z26" i="9"/>
  <c r="X45" i="2"/>
  <c r="Z45" i="2" s="1"/>
  <c r="X45" i="19"/>
  <c r="Z45" i="19" s="1"/>
  <c r="Z26" i="19"/>
  <c r="Z26" i="20"/>
  <c r="X45" i="20"/>
  <c r="Z45" i="20" s="1"/>
  <c r="Z26" i="1"/>
  <c r="Z45" i="8"/>
  <c r="Z26" i="22"/>
  <c r="X45" i="22"/>
  <c r="Z45" i="22" s="1"/>
  <c r="X45" i="1"/>
  <c r="Z45" i="1" s="1"/>
</calcChain>
</file>

<file path=xl/sharedStrings.xml><?xml version="1.0" encoding="utf-8"?>
<sst xmlns="http://schemas.openxmlformats.org/spreadsheetml/2006/main" count="2990" uniqueCount="102">
  <si>
    <t>North West: Moretele (NW371) - Table C6 Quarterly Budget Statement - Financial Position ( Energy sources                                     ) for 4th Quarter ended 30 June 2025 (Figures Finalised as at 2025/08/08)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</si>
  <si>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</si>
  <si>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</si>
  <si>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</si>
  <si>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</si>
  <si>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</si>
  <si>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</si>
  <si>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</si>
  <si>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</si>
  <si>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</si>
  <si>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</si>
  <si>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</si>
  <si>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</si>
  <si>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</si>
  <si>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</si>
  <si>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</si>
  <si>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</si>
  <si>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</si>
  <si>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</si>
  <si>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</si>
  <si>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</si>
  <si>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</si>
  <si>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</si>
  <si>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</si>
  <si>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</si>
  <si>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</si>
  <si>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</si>
  <si>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</si>
  <si>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</si>
  <si>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</si>
  <si>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</si>
  <si>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</si>
  <si>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</si>
  <si>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</si>
  <si>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</si>
  <si>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</si>
  <si>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</si>
  <si>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</si>
  <si>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</si>
  <si>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</si>
  <si>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</si>
  <si>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</si>
  <si>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</si>
  <si>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</si>
  <si>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</si>
  <si>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</si>
  <si>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</si>
  <si>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</si>
  <si>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</si>
  <si>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</si>
  <si>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</si>
  <si>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</si>
  <si>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</si>
  <si>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</si>
  <si>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</si>
  <si>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</si>
  <si>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</si>
  <si>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</si>
  <si>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</si>
  <si>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</si>
  <si>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</si>
  <si>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</si>
  <si>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</si>
  <si>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</si>
  <si>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</si>
  <si>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</si>
  <si>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</si>
  <si>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</si>
  <si>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</si>
  <si>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</si>
  <si>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</si>
  <si>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</si>
  <si>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</si>
  <si>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</si>
  <si>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</si>
  <si>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</si>
  <si>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North West: Madibeng (NW372) - Table C6 Quarterly Budget Statement - Financial Position ( Energy sources                                     ) for 4th Quarter ended 30 June 2025 (Figures Finalised as at 2025/08/08)</t>
  </si>
  <si>
    <t>North West: Rustenburg (NW373) - Table C6 Quarterly Budget Statement - Financial Position ( Energy sources                                     ) for 4th Quarter ended 30 June 2025 (Figures Finalised as at 2025/08/08)</t>
  </si>
  <si>
    <t>North West: Kgetlengrivier (NW374) - Table C6 Quarterly Budget Statement - Financial Position ( Energy sources                                     ) for 4th Quarter ended 30 June 2025 (Figures Finalised as at 2025/08/08)</t>
  </si>
  <si>
    <t>North West: Moses Kotane (NW375) - Table C6 Quarterly Budget Statement - Financial Position ( Energy sources                                     ) for 4th Quarter ended 30 June 2025 (Figures Finalised as at 2025/08/08)</t>
  </si>
  <si>
    <t>North West: Bojanala Platinum (DC37) - Table C6 Quarterly Budget Statement - Financial Position ( Energy sources                                     ) for 4th Quarter ended 30 June 2025 (Figures Finalised as at 2025/08/08)</t>
  </si>
  <si>
    <t>North West: Ratlou (NW381) - Table C6 Quarterly Budget Statement - Financial Position ( Energy sources                                     ) for 4th Quarter ended 30 June 2025 (Figures Finalised as at 2025/08/08)</t>
  </si>
  <si>
    <t>North West: Tswaing (NW382) - Table C6 Quarterly Budget Statement - Financial Position ( Energy sources                                     ) for 4th Quarter ended 30 June 2025 (Figures Finalised as at 2025/08/08)</t>
  </si>
  <si>
    <t>North West: Mafikeng (NW383) - Table C6 Quarterly Budget Statement - Financial Position ( Energy sources                                     ) for 4th Quarter ended 30 June 2025 (Figures Finalised as at 2025/08/08)</t>
  </si>
  <si>
    <t>North West: Ditsobotla (NW384) - Table C6 Quarterly Budget Statement - Financial Position ( Energy sources                                     ) for 4th Quarter ended 30 June 2025 (Figures Finalised as at 2025/08/08)</t>
  </si>
  <si>
    <t>North West: Ramotshere Moiloa (NW385) - Table C6 Quarterly Budget Statement - Financial Position ( Energy sources                                     ) for 4th Quarter ended 30 June 2025 (Figures Finalised as at 2025/08/08)</t>
  </si>
  <si>
    <t>North West: Ngaka Modiri Molema (DC38) - Table C6 Quarterly Budget Statement - Financial Position ( Energy sources                                     ) for 4th Quarter ended 30 June 2025 (Figures Finalised as at 2025/08/08)</t>
  </si>
  <si>
    <t>North West: Naledi (NW) (NW392) - Table C6 Quarterly Budget Statement - Financial Position ( Energy sources                                     ) for 4th Quarter ended 30 June 2025 (Figures Finalised as at 2025/08/08)</t>
  </si>
  <si>
    <t>North West: Mamusa (NW393) - Table C6 Quarterly Budget Statement - Financial Position ( Energy sources                                     ) for 4th Quarter ended 30 June 2025 (Figures Finalised as at 2025/08/08)</t>
  </si>
  <si>
    <t>North West: Greater Taung (NW394) - Table C6 Quarterly Budget Statement - Financial Position ( Energy sources                                     ) for 4th Quarter ended 30 June 2025 (Figures Finalised as at 2025/08/08)</t>
  </si>
  <si>
    <t>North West: Lekwa-Teemane (NW396) - Table C6 Quarterly Budget Statement - Financial Position ( Energy sources                                     ) for 4th Quarter ended 30 June 2025 (Figures Finalised as at 2025/08/08)</t>
  </si>
  <si>
    <t>North West: Kagisano-Molopo (NW397) - Table C6 Quarterly Budget Statement - Financial Position ( Energy sources                                     ) for 4th Quarter ended 30 June 2025 (Figures Finalised as at 2025/08/08)</t>
  </si>
  <si>
    <t>North West: Dr Ruth Segomotsi Mompati (DC39) - Table C6 Quarterly Budget Statement - Financial Position ( Energy sources                                     ) for 4th Quarter ended 30 June 2025 (Figures Finalised as at 2025/08/08)</t>
  </si>
  <si>
    <t>North West: City of Matlosana (NW403) - Table C6 Quarterly Budget Statement - Financial Position ( Energy sources                                     ) for 4th Quarter ended 30 June 2025 (Figures Finalised as at 2025/08/08)</t>
  </si>
  <si>
    <t>North West: Maquassi Hills (NW404) - Table C6 Quarterly Budget Statement - Financial Position ( Energy sources                                     ) for 4th Quarter ended 30 June 2025 (Figures Finalised as at 2025/08/08)</t>
  </si>
  <si>
    <t>North West: J B Marks (NW405) - Table C6 Quarterly Budget Statement - Financial Position ( Energy sources                                     ) for 4th Quarter ended 30 June 2025 (Figures Finalised as at 2025/08/08)</t>
  </si>
  <si>
    <t>North West: Dr Kenneth Kaunda (DC40) - Table C6 Quarterly Budget Statement - Financial Position ( Energy sources                                     ) for 4th Quarter ended 30 June 2025 (Figures Finalised as at 2025/08/08)</t>
  </si>
  <si>
    <t>Summary - Table C6 Quarterly Budget Statement - Financial Position ( Energy sources                                     ) for 4th Quarter ended 30 June 2025 (Figures Finalised as at 2025/08/08)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</si>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</sst>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Relationship Id="rId30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-29011638</v>
      </c>
      <c r="D6" s="18"/>
      <c r="E6" s="19">
        <v>-43348656</v>
      </c>
      <c r="F6" s="20">
        <v>-51643154</v>
      </c>
      <c r="G6" s="20">
        <v>-2287990</v>
      </c>
      <c r="H6" s="20">
        <v>-3337571</v>
      </c>
      <c r="I6" s="20">
        <v>-3097461</v>
      </c>
      <c r="J6" s="20">
        <v>-8723022</v>
      </c>
      <c r="K6" s="20">
        <v>-8113390</v>
      </c>
      <c r="L6" s="20">
        <v>-2140846</v>
      </c>
      <c r="M6" s="20">
        <v>-3344816</v>
      </c>
      <c r="N6" s="20">
        <v>-13599052</v>
      </c>
      <c r="O6" s="20">
        <v>-1394690</v>
      </c>
      <c r="P6" s="20">
        <v>-6340405</v>
      </c>
      <c r="Q6" s="20">
        <v>-4271095</v>
      </c>
      <c r="R6" s="20">
        <v>-12006190</v>
      </c>
      <c r="S6" s="20">
        <v>-1469865</v>
      </c>
      <c r="T6" s="20">
        <v>-2531781</v>
      </c>
      <c r="U6" s="20">
        <v>-2978992</v>
      </c>
      <c r="V6" s="20">
        <v>-6980638</v>
      </c>
      <c r="W6" s="20">
        <v>-41308902</v>
      </c>
      <c r="X6" s="20">
        <v>-51643154</v>
      </c>
      <c r="Y6" s="20">
        <v>10334252</v>
      </c>
      <c r="Z6" s="21">
        <v>-20.010884695384796</v>
      </c>
      <c r="AA6" s="22">
        <v>-51643154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-2531</v>
      </c>
      <c r="D10" s="18"/>
      <c r="E10" s="19">
        <v>-2530</v>
      </c>
      <c r="F10" s="20">
        <v>-2530</v>
      </c>
      <c r="G10" s="20">
        <v>-2531</v>
      </c>
      <c r="H10" s="20"/>
      <c r="I10" s="20"/>
      <c r="J10" s="20">
        <v>-2531</v>
      </c>
      <c r="K10" s="20"/>
      <c r="L10" s="20"/>
      <c r="M10" s="20"/>
      <c r="N10" s="20"/>
      <c r="O10" s="20"/>
      <c r="P10" s="20"/>
      <c r="Q10" s="20"/>
      <c r="R10" s="20"/>
      <c r="S10" s="20"/>
      <c r="T10" s="20">
        <v>260537</v>
      </c>
      <c r="U10" s="20">
        <v>278990</v>
      </c>
      <c r="V10" s="20">
        <v>539527</v>
      </c>
      <c r="W10" s="20">
        <v>536996</v>
      </c>
      <c r="X10" s="20">
        <v>-2530</v>
      </c>
      <c r="Y10" s="20">
        <v>539526</v>
      </c>
      <c r="Z10" s="21">
        <v>-21325.138339920948</v>
      </c>
      <c r="AA10" s="22">
        <v>-2530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-29014169</v>
      </c>
      <c r="D13" s="29">
        <f>SUM(D6:D12)</f>
        <v>0</v>
      </c>
      <c r="E13" s="30">
        <f t="shared" si="0"/>
        <v>-43351186</v>
      </c>
      <c r="F13" s="31">
        <f t="shared" si="0"/>
        <v>-51645684</v>
      </c>
      <c r="G13" s="31">
        <f t="shared" si="0"/>
        <v>-2290521</v>
      </c>
      <c r="H13" s="31">
        <f t="shared" si="0"/>
        <v>-3337571</v>
      </c>
      <c r="I13" s="31">
        <f t="shared" si="0"/>
        <v>-3097461</v>
      </c>
      <c r="J13" s="31">
        <f t="shared" si="0"/>
        <v>-8725553</v>
      </c>
      <c r="K13" s="31">
        <f t="shared" si="0"/>
        <v>-8113390</v>
      </c>
      <c r="L13" s="31">
        <f t="shared" si="0"/>
        <v>-2140846</v>
      </c>
      <c r="M13" s="31">
        <f t="shared" si="0"/>
        <v>-3344816</v>
      </c>
      <c r="N13" s="31">
        <f t="shared" si="0"/>
        <v>-13599052</v>
      </c>
      <c r="O13" s="31">
        <f t="shared" si="0"/>
        <v>-1394690</v>
      </c>
      <c r="P13" s="31">
        <f t="shared" si="0"/>
        <v>-6340405</v>
      </c>
      <c r="Q13" s="31">
        <f t="shared" si="0"/>
        <v>-4271095</v>
      </c>
      <c r="R13" s="31">
        <f t="shared" si="0"/>
        <v>-12006190</v>
      </c>
      <c r="S13" s="31">
        <f t="shared" si="0"/>
        <v>-1469865</v>
      </c>
      <c r="T13" s="31">
        <f t="shared" si="0"/>
        <v>-2271244</v>
      </c>
      <c r="U13" s="31">
        <f t="shared" si="0"/>
        <v>-2700002</v>
      </c>
      <c r="V13" s="31">
        <f t="shared" si="0"/>
        <v>-6441111</v>
      </c>
      <c r="W13" s="31">
        <f t="shared" si="0"/>
        <v>-40771906</v>
      </c>
      <c r="X13" s="31">
        <f t="shared" si="0"/>
        <v>-51645684</v>
      </c>
      <c r="Y13" s="31">
        <f t="shared" si="0"/>
        <v>10873778</v>
      </c>
      <c r="Z13" s="32">
        <f>+IF(X13&lt;&gt;0,+(Y13/X13)*100,0)</f>
        <v>-21.05457253698102</v>
      </c>
      <c r="AA13" s="33">
        <f>SUM(AA6:AA12)</f>
        <v>-51645684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61055237</v>
      </c>
      <c r="D17" s="18"/>
      <c r="E17" s="19">
        <v>82668231</v>
      </c>
      <c r="F17" s="20">
        <v>54599090</v>
      </c>
      <c r="G17" s="24">
        <v>52073997</v>
      </c>
      <c r="H17" s="24">
        <v>1121877</v>
      </c>
      <c r="I17" s="24">
        <v>2454750</v>
      </c>
      <c r="J17" s="20">
        <v>55650624</v>
      </c>
      <c r="K17" s="24">
        <v>5776819</v>
      </c>
      <c r="L17" s="24">
        <v>1822064</v>
      </c>
      <c r="M17" s="20">
        <v>801256</v>
      </c>
      <c r="N17" s="24">
        <v>8400139</v>
      </c>
      <c r="O17" s="24"/>
      <c r="P17" s="24">
        <v>3304910</v>
      </c>
      <c r="Q17" s="20">
        <v>2852421</v>
      </c>
      <c r="R17" s="24">
        <v>6157331</v>
      </c>
      <c r="S17" s="24">
        <v>278572</v>
      </c>
      <c r="T17" s="20">
        <v>1760104</v>
      </c>
      <c r="U17" s="24">
        <v>4427303</v>
      </c>
      <c r="V17" s="24">
        <v>6465979</v>
      </c>
      <c r="W17" s="24">
        <v>76674073</v>
      </c>
      <c r="X17" s="20">
        <v>54599090</v>
      </c>
      <c r="Y17" s="24">
        <v>22074983</v>
      </c>
      <c r="Z17" s="25">
        <v>40.431045645632558</v>
      </c>
      <c r="AA17" s="26">
        <v>54599090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61055237</v>
      </c>
      <c r="D25" s="29">
        <f t="shared" ref="D25:Y25" si="1">SUM(D15:D24)</f>
        <v>0</v>
      </c>
      <c r="E25" s="35">
        <f t="shared" si="1"/>
        <v>82668231</v>
      </c>
      <c r="F25" s="36">
        <f t="shared" si="1"/>
        <v>54599090</v>
      </c>
      <c r="G25" s="36">
        <f t="shared" si="1"/>
        <v>52073997</v>
      </c>
      <c r="H25" s="36">
        <f t="shared" si="1"/>
        <v>1121877</v>
      </c>
      <c r="I25" s="36">
        <f t="shared" si="1"/>
        <v>2454750</v>
      </c>
      <c r="J25" s="36">
        <f t="shared" si="1"/>
        <v>55650624</v>
      </c>
      <c r="K25" s="36">
        <f t="shared" si="1"/>
        <v>5776819</v>
      </c>
      <c r="L25" s="36">
        <f t="shared" si="1"/>
        <v>1822064</v>
      </c>
      <c r="M25" s="36">
        <f t="shared" si="1"/>
        <v>801256</v>
      </c>
      <c r="N25" s="36">
        <f t="shared" si="1"/>
        <v>8400139</v>
      </c>
      <c r="O25" s="36">
        <f t="shared" si="1"/>
        <v>0</v>
      </c>
      <c r="P25" s="36">
        <f t="shared" si="1"/>
        <v>3304910</v>
      </c>
      <c r="Q25" s="36">
        <f t="shared" si="1"/>
        <v>2852421</v>
      </c>
      <c r="R25" s="36">
        <f t="shared" si="1"/>
        <v>6157331</v>
      </c>
      <c r="S25" s="36">
        <f t="shared" si="1"/>
        <v>278572</v>
      </c>
      <c r="T25" s="36">
        <f t="shared" si="1"/>
        <v>1760104</v>
      </c>
      <c r="U25" s="36">
        <f t="shared" si="1"/>
        <v>4427303</v>
      </c>
      <c r="V25" s="36">
        <f t="shared" si="1"/>
        <v>6465979</v>
      </c>
      <c r="W25" s="36">
        <f t="shared" si="1"/>
        <v>76674073</v>
      </c>
      <c r="X25" s="36">
        <f t="shared" si="1"/>
        <v>54599090</v>
      </c>
      <c r="Y25" s="36">
        <f t="shared" si="1"/>
        <v>22074983</v>
      </c>
      <c r="Z25" s="37">
        <f>+IF(X25&lt;&gt;0,+(Y25/X25)*100,0)</f>
        <v>40.431045645632558</v>
      </c>
      <c r="AA25" s="38">
        <f>SUM(AA15:AA24)</f>
        <v>54599090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32041068</v>
      </c>
      <c r="D26" s="29">
        <f>+D13+D25</f>
        <v>0</v>
      </c>
      <c r="E26" s="30">
        <f t="shared" si="2"/>
        <v>39317045</v>
      </c>
      <c r="F26" s="31">
        <f t="shared" si="2"/>
        <v>2953406</v>
      </c>
      <c r="G26" s="31">
        <f t="shared" si="2"/>
        <v>49783476</v>
      </c>
      <c r="H26" s="31">
        <f t="shared" si="2"/>
        <v>-2215694</v>
      </c>
      <c r="I26" s="31">
        <f t="shared" si="2"/>
        <v>-642711</v>
      </c>
      <c r="J26" s="31">
        <f t="shared" si="2"/>
        <v>46925071</v>
      </c>
      <c r="K26" s="31">
        <f t="shared" si="2"/>
        <v>-2336571</v>
      </c>
      <c r="L26" s="31">
        <f t="shared" si="2"/>
        <v>-318782</v>
      </c>
      <c r="M26" s="31">
        <f t="shared" si="2"/>
        <v>-2543560</v>
      </c>
      <c r="N26" s="31">
        <f t="shared" si="2"/>
        <v>-5198913</v>
      </c>
      <c r="O26" s="31">
        <f t="shared" si="2"/>
        <v>-1394690</v>
      </c>
      <c r="P26" s="31">
        <f t="shared" si="2"/>
        <v>-3035495</v>
      </c>
      <c r="Q26" s="31">
        <f t="shared" si="2"/>
        <v>-1418674</v>
      </c>
      <c r="R26" s="31">
        <f t="shared" si="2"/>
        <v>-5848859</v>
      </c>
      <c r="S26" s="31">
        <f t="shared" si="2"/>
        <v>-1191293</v>
      </c>
      <c r="T26" s="31">
        <f t="shared" si="2"/>
        <v>-511140</v>
      </c>
      <c r="U26" s="31">
        <f t="shared" si="2"/>
        <v>1727301</v>
      </c>
      <c r="V26" s="31">
        <f t="shared" si="2"/>
        <v>24868</v>
      </c>
      <c r="W26" s="31">
        <f t="shared" si="2"/>
        <v>35902167</v>
      </c>
      <c r="X26" s="31">
        <f t="shared" si="2"/>
        <v>2953406</v>
      </c>
      <c r="Y26" s="31">
        <f t="shared" si="2"/>
        <v>32948761</v>
      </c>
      <c r="Z26" s="32">
        <f>+IF(X26&lt;&gt;0,+(Y26/X26)*100,0)</f>
        <v>1115.6190852188963</v>
      </c>
      <c r="AA26" s="33">
        <f>+AA13+AA25</f>
        <v>2953406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32041068</v>
      </c>
      <c r="D45" s="42">
        <f t="shared" si="6"/>
        <v>0</v>
      </c>
      <c r="E45" s="43">
        <f t="shared" si="6"/>
        <v>39317045</v>
      </c>
      <c r="F45" s="44">
        <f t="shared" si="6"/>
        <v>2953406</v>
      </c>
      <c r="G45" s="44">
        <f t="shared" si="6"/>
        <v>49783476</v>
      </c>
      <c r="H45" s="44">
        <f t="shared" si="6"/>
        <v>-2215694</v>
      </c>
      <c r="I45" s="44">
        <f t="shared" si="6"/>
        <v>-642711</v>
      </c>
      <c r="J45" s="44">
        <f t="shared" si="6"/>
        <v>46925071</v>
      </c>
      <c r="K45" s="44">
        <f t="shared" si="6"/>
        <v>-2336571</v>
      </c>
      <c r="L45" s="44">
        <f t="shared" si="6"/>
        <v>-318782</v>
      </c>
      <c r="M45" s="44">
        <f t="shared" si="6"/>
        <v>-2543560</v>
      </c>
      <c r="N45" s="44">
        <f t="shared" si="6"/>
        <v>-5198913</v>
      </c>
      <c r="O45" s="44">
        <f t="shared" si="6"/>
        <v>-1394690</v>
      </c>
      <c r="P45" s="44">
        <f t="shared" si="6"/>
        <v>-3035495</v>
      </c>
      <c r="Q45" s="44">
        <f t="shared" si="6"/>
        <v>-1418674</v>
      </c>
      <c r="R45" s="44">
        <f t="shared" si="6"/>
        <v>-5848859</v>
      </c>
      <c r="S45" s="44">
        <f t="shared" si="6"/>
        <v>-1191293</v>
      </c>
      <c r="T45" s="44">
        <f t="shared" si="6"/>
        <v>-511140</v>
      </c>
      <c r="U45" s="44">
        <f t="shared" si="6"/>
        <v>1727301</v>
      </c>
      <c r="V45" s="44">
        <f t="shared" si="6"/>
        <v>24868</v>
      </c>
      <c r="W45" s="44">
        <f t="shared" si="6"/>
        <v>35902167</v>
      </c>
      <c r="X45" s="44">
        <f t="shared" si="6"/>
        <v>2953406</v>
      </c>
      <c r="Y45" s="44">
        <f t="shared" si="6"/>
        <v>32948761</v>
      </c>
      <c r="Z45" s="45">
        <f>+IF(X45&lt;&gt;0,+(Y45/X45)*100,0)</f>
        <v>1115.6190852188963</v>
      </c>
      <c r="AA45" s="46">
        <f>+AA26-AA44</f>
        <v>2953406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-20948656</v>
      </c>
      <c r="F47" s="20">
        <v>-20948656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-20948656</v>
      </c>
      <c r="Y47" s="20">
        <v>20948656</v>
      </c>
      <c r="Z47" s="47">
        <v>-100</v>
      </c>
      <c r="AA47" s="22">
        <v>-20948656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-20948656</v>
      </c>
      <c r="F50" s="52">
        <f t="shared" si="7"/>
        <v>-20948656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-20948656</v>
      </c>
      <c r="Y50" s="52">
        <f t="shared" si="7"/>
        <v>20948656</v>
      </c>
      <c r="Z50" s="53">
        <f>+IF(X50&lt;&gt;0,+(Y50/X50)*100,0)</f>
        <v>-100</v>
      </c>
      <c r="AA50" s="54">
        <f>SUM(AA47:AA49)</f>
        <v>-20948656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1328690</v>
      </c>
      <c r="D6" s="18"/>
      <c r="E6" s="19"/>
      <c r="F6" s="20"/>
      <c r="G6" s="20">
        <v>94412</v>
      </c>
      <c r="H6" s="20">
        <v>5029008</v>
      </c>
      <c r="I6" s="20">
        <v>-3102475</v>
      </c>
      <c r="J6" s="20">
        <v>2020945</v>
      </c>
      <c r="K6" s="20">
        <v>-1999456</v>
      </c>
      <c r="L6" s="20">
        <v>4234444</v>
      </c>
      <c r="M6" s="20">
        <v>-3213310</v>
      </c>
      <c r="N6" s="20">
        <v>-978322</v>
      </c>
      <c r="O6" s="20">
        <v>6413</v>
      </c>
      <c r="P6" s="20">
        <v>-1046623</v>
      </c>
      <c r="Q6" s="20">
        <v>14</v>
      </c>
      <c r="R6" s="20">
        <v>-1040196</v>
      </c>
      <c r="S6" s="20">
        <v>14</v>
      </c>
      <c r="T6" s="20">
        <v>14</v>
      </c>
      <c r="U6" s="20">
        <v>1386359</v>
      </c>
      <c r="V6" s="20">
        <v>1386387</v>
      </c>
      <c r="W6" s="20">
        <v>1388814</v>
      </c>
      <c r="X6" s="20"/>
      <c r="Y6" s="20">
        <v>1388814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78824811</v>
      </c>
      <c r="D7" s="18"/>
      <c r="E7" s="19">
        <v>75749566</v>
      </c>
      <c r="F7" s="20">
        <v>44249566</v>
      </c>
      <c r="G7" s="20">
        <v>246034742</v>
      </c>
      <c r="H7" s="20">
        <v>-79242777</v>
      </c>
      <c r="I7" s="20">
        <v>4921865</v>
      </c>
      <c r="J7" s="20">
        <v>171713830</v>
      </c>
      <c r="K7" s="20">
        <v>-2328928</v>
      </c>
      <c r="L7" s="20">
        <v>4704656</v>
      </c>
      <c r="M7" s="20">
        <v>-70680720</v>
      </c>
      <c r="N7" s="20">
        <v>-68304992</v>
      </c>
      <c r="O7" s="20">
        <v>-8086116</v>
      </c>
      <c r="P7" s="20">
        <v>15882343</v>
      </c>
      <c r="Q7" s="20">
        <v>1564051</v>
      </c>
      <c r="R7" s="20">
        <v>9360278</v>
      </c>
      <c r="S7" s="20">
        <v>2910585</v>
      </c>
      <c r="T7" s="20">
        <v>231437119</v>
      </c>
      <c r="U7" s="20">
        <v>-209731921</v>
      </c>
      <c r="V7" s="20">
        <v>24615783</v>
      </c>
      <c r="W7" s="20">
        <v>137384899</v>
      </c>
      <c r="X7" s="20">
        <v>44249566</v>
      </c>
      <c r="Y7" s="20">
        <v>93135333</v>
      </c>
      <c r="Z7" s="21">
        <v>210.47739315680519</v>
      </c>
      <c r="AA7" s="22">
        <v>44249566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80153501</v>
      </c>
      <c r="D13" s="29">
        <f>SUM(D6:D12)</f>
        <v>0</v>
      </c>
      <c r="E13" s="30">
        <f t="shared" si="0"/>
        <v>75749566</v>
      </c>
      <c r="F13" s="31">
        <f t="shared" si="0"/>
        <v>44249566</v>
      </c>
      <c r="G13" s="31">
        <f t="shared" si="0"/>
        <v>246129154</v>
      </c>
      <c r="H13" s="31">
        <f t="shared" si="0"/>
        <v>-74213769</v>
      </c>
      <c r="I13" s="31">
        <f t="shared" si="0"/>
        <v>1819390</v>
      </c>
      <c r="J13" s="31">
        <f t="shared" si="0"/>
        <v>173734775</v>
      </c>
      <c r="K13" s="31">
        <f t="shared" si="0"/>
        <v>-4328384</v>
      </c>
      <c r="L13" s="31">
        <f t="shared" si="0"/>
        <v>8939100</v>
      </c>
      <c r="M13" s="31">
        <f t="shared" si="0"/>
        <v>-73894030</v>
      </c>
      <c r="N13" s="31">
        <f t="shared" si="0"/>
        <v>-69283314</v>
      </c>
      <c r="O13" s="31">
        <f t="shared" si="0"/>
        <v>-8079703</v>
      </c>
      <c r="P13" s="31">
        <f t="shared" si="0"/>
        <v>14835720</v>
      </c>
      <c r="Q13" s="31">
        <f t="shared" si="0"/>
        <v>1564065</v>
      </c>
      <c r="R13" s="31">
        <f t="shared" si="0"/>
        <v>8320082</v>
      </c>
      <c r="S13" s="31">
        <f t="shared" si="0"/>
        <v>2910599</v>
      </c>
      <c r="T13" s="31">
        <f t="shared" si="0"/>
        <v>231437133</v>
      </c>
      <c r="U13" s="31">
        <f t="shared" si="0"/>
        <v>-208345562</v>
      </c>
      <c r="V13" s="31">
        <f t="shared" si="0"/>
        <v>26002170</v>
      </c>
      <c r="W13" s="31">
        <f t="shared" si="0"/>
        <v>138773713</v>
      </c>
      <c r="X13" s="31">
        <f t="shared" si="0"/>
        <v>44249566</v>
      </c>
      <c r="Y13" s="31">
        <f t="shared" si="0"/>
        <v>94524147</v>
      </c>
      <c r="Z13" s="32">
        <f>+IF(X13&lt;&gt;0,+(Y13/X13)*100,0)</f>
        <v>213.6159866517109</v>
      </c>
      <c r="AA13" s="33">
        <f>SUM(AA6:AA12)</f>
        <v>44249566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1167017636</v>
      </c>
      <c r="D17" s="18"/>
      <c r="E17" s="19">
        <v>5131643595</v>
      </c>
      <c r="F17" s="20">
        <v>5154014953</v>
      </c>
      <c r="G17" s="24">
        <v>1448477262</v>
      </c>
      <c r="H17" s="24">
        <v>-279106701</v>
      </c>
      <c r="I17" s="24">
        <v>2715462</v>
      </c>
      <c r="J17" s="20">
        <v>1172086023</v>
      </c>
      <c r="K17" s="24">
        <v>10804527</v>
      </c>
      <c r="L17" s="24">
        <v>5323558</v>
      </c>
      <c r="M17" s="20">
        <v>1644859</v>
      </c>
      <c r="N17" s="24">
        <v>17772944</v>
      </c>
      <c r="O17" s="24"/>
      <c r="P17" s="24">
        <v>17447786</v>
      </c>
      <c r="Q17" s="20">
        <v>228741</v>
      </c>
      <c r="R17" s="24">
        <v>17676527</v>
      </c>
      <c r="S17" s="24">
        <v>6670772</v>
      </c>
      <c r="T17" s="20">
        <v>5355963</v>
      </c>
      <c r="U17" s="24">
        <v>11167602</v>
      </c>
      <c r="V17" s="24">
        <v>23194337</v>
      </c>
      <c r="W17" s="24">
        <v>1230729831</v>
      </c>
      <c r="X17" s="20">
        <v>5154014953</v>
      </c>
      <c r="Y17" s="24">
        <v>-3923285122</v>
      </c>
      <c r="Z17" s="25">
        <v>-76.120949546651417</v>
      </c>
      <c r="AA17" s="26">
        <v>5154014953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1167017636</v>
      </c>
      <c r="D25" s="29">
        <f t="shared" ref="D25:Y25" si="1">SUM(D15:D24)</f>
        <v>0</v>
      </c>
      <c r="E25" s="35">
        <f t="shared" si="1"/>
        <v>5131643595</v>
      </c>
      <c r="F25" s="36">
        <f t="shared" si="1"/>
        <v>5154014953</v>
      </c>
      <c r="G25" s="36">
        <f t="shared" si="1"/>
        <v>1448477262</v>
      </c>
      <c r="H25" s="36">
        <f t="shared" si="1"/>
        <v>-279106701</v>
      </c>
      <c r="I25" s="36">
        <f t="shared" si="1"/>
        <v>2715462</v>
      </c>
      <c r="J25" s="36">
        <f t="shared" si="1"/>
        <v>1172086023</v>
      </c>
      <c r="K25" s="36">
        <f t="shared" si="1"/>
        <v>10804527</v>
      </c>
      <c r="L25" s="36">
        <f t="shared" si="1"/>
        <v>5323558</v>
      </c>
      <c r="M25" s="36">
        <f t="shared" si="1"/>
        <v>1644859</v>
      </c>
      <c r="N25" s="36">
        <f t="shared" si="1"/>
        <v>17772944</v>
      </c>
      <c r="O25" s="36">
        <f t="shared" si="1"/>
        <v>0</v>
      </c>
      <c r="P25" s="36">
        <f t="shared" si="1"/>
        <v>17447786</v>
      </c>
      <c r="Q25" s="36">
        <f t="shared" si="1"/>
        <v>228741</v>
      </c>
      <c r="R25" s="36">
        <f t="shared" si="1"/>
        <v>17676527</v>
      </c>
      <c r="S25" s="36">
        <f t="shared" si="1"/>
        <v>6670772</v>
      </c>
      <c r="T25" s="36">
        <f t="shared" si="1"/>
        <v>5355963</v>
      </c>
      <c r="U25" s="36">
        <f t="shared" si="1"/>
        <v>11167602</v>
      </c>
      <c r="V25" s="36">
        <f t="shared" si="1"/>
        <v>23194337</v>
      </c>
      <c r="W25" s="36">
        <f t="shared" si="1"/>
        <v>1230729831</v>
      </c>
      <c r="X25" s="36">
        <f t="shared" si="1"/>
        <v>5154014953</v>
      </c>
      <c r="Y25" s="36">
        <f t="shared" si="1"/>
        <v>-3923285122</v>
      </c>
      <c r="Z25" s="37">
        <f>+IF(X25&lt;&gt;0,+(Y25/X25)*100,0)</f>
        <v>-76.120949546651417</v>
      </c>
      <c r="AA25" s="38">
        <f>SUM(AA15:AA24)</f>
        <v>5154014953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1247171137</v>
      </c>
      <c r="D26" s="29">
        <f>+D13+D25</f>
        <v>0</v>
      </c>
      <c r="E26" s="30">
        <f t="shared" si="2"/>
        <v>5207393161</v>
      </c>
      <c r="F26" s="31">
        <f t="shared" si="2"/>
        <v>5198264519</v>
      </c>
      <c r="G26" s="31">
        <f t="shared" si="2"/>
        <v>1694606416</v>
      </c>
      <c r="H26" s="31">
        <f t="shared" si="2"/>
        <v>-353320470</v>
      </c>
      <c r="I26" s="31">
        <f t="shared" si="2"/>
        <v>4534852</v>
      </c>
      <c r="J26" s="31">
        <f t="shared" si="2"/>
        <v>1345820798</v>
      </c>
      <c r="K26" s="31">
        <f t="shared" si="2"/>
        <v>6476143</v>
      </c>
      <c r="L26" s="31">
        <f t="shared" si="2"/>
        <v>14262658</v>
      </c>
      <c r="M26" s="31">
        <f t="shared" si="2"/>
        <v>-72249171</v>
      </c>
      <c r="N26" s="31">
        <f t="shared" si="2"/>
        <v>-51510370</v>
      </c>
      <c r="O26" s="31">
        <f t="shared" si="2"/>
        <v>-8079703</v>
      </c>
      <c r="P26" s="31">
        <f t="shared" si="2"/>
        <v>32283506</v>
      </c>
      <c r="Q26" s="31">
        <f t="shared" si="2"/>
        <v>1792806</v>
      </c>
      <c r="R26" s="31">
        <f t="shared" si="2"/>
        <v>25996609</v>
      </c>
      <c r="S26" s="31">
        <f t="shared" si="2"/>
        <v>9581371</v>
      </c>
      <c r="T26" s="31">
        <f t="shared" si="2"/>
        <v>236793096</v>
      </c>
      <c r="U26" s="31">
        <f t="shared" si="2"/>
        <v>-197177960</v>
      </c>
      <c r="V26" s="31">
        <f t="shared" si="2"/>
        <v>49196507</v>
      </c>
      <c r="W26" s="31">
        <f t="shared" si="2"/>
        <v>1369503544</v>
      </c>
      <c r="X26" s="31">
        <f t="shared" si="2"/>
        <v>5198264519</v>
      </c>
      <c r="Y26" s="31">
        <f t="shared" si="2"/>
        <v>-3828760975</v>
      </c>
      <c r="Z26" s="32">
        <f>+IF(X26&lt;&gt;0,+(Y26/X26)*100,0)</f>
        <v>-73.654600703862343</v>
      </c>
      <c r="AA26" s="33">
        <f>+AA13+AA25</f>
        <v>5198264519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27187688</v>
      </c>
      <c r="D31" s="18"/>
      <c r="E31" s="19"/>
      <c r="F31" s="20"/>
      <c r="G31" s="20">
        <v>36460633</v>
      </c>
      <c r="H31" s="20">
        <v>-9288970</v>
      </c>
      <c r="I31" s="20">
        <v>-4700</v>
      </c>
      <c r="J31" s="20">
        <v>27166963</v>
      </c>
      <c r="K31" s="20">
        <v>-5936</v>
      </c>
      <c r="L31" s="20">
        <v>-72498</v>
      </c>
      <c r="M31" s="20">
        <v>-1433</v>
      </c>
      <c r="N31" s="20">
        <v>-79867</v>
      </c>
      <c r="O31" s="20">
        <v>63132</v>
      </c>
      <c r="P31" s="20">
        <v>-13596</v>
      </c>
      <c r="Q31" s="20">
        <v>10500</v>
      </c>
      <c r="R31" s="20">
        <v>60036</v>
      </c>
      <c r="S31" s="20">
        <v>2080</v>
      </c>
      <c r="T31" s="20">
        <v>-8099</v>
      </c>
      <c r="U31" s="20">
        <v>-10934</v>
      </c>
      <c r="V31" s="20">
        <v>-16953</v>
      </c>
      <c r="W31" s="20">
        <v>27130179</v>
      </c>
      <c r="X31" s="20"/>
      <c r="Y31" s="20">
        <v>27130179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3197185</v>
      </c>
      <c r="H33" s="20">
        <v>4959911</v>
      </c>
      <c r="I33" s="20"/>
      <c r="J33" s="20">
        <v>8157096</v>
      </c>
      <c r="K33" s="20"/>
      <c r="L33" s="20">
        <v>11244300</v>
      </c>
      <c r="M33" s="20">
        <v>-13493783</v>
      </c>
      <c r="N33" s="20">
        <v>-2249483</v>
      </c>
      <c r="O33" s="20"/>
      <c r="P33" s="20">
        <v>-5498591</v>
      </c>
      <c r="Q33" s="20">
        <v>13474947</v>
      </c>
      <c r="R33" s="20">
        <v>7976356</v>
      </c>
      <c r="S33" s="20">
        <v>-6998571</v>
      </c>
      <c r="T33" s="20">
        <v>-3851869</v>
      </c>
      <c r="U33" s="20"/>
      <c r="V33" s="20">
        <v>-10850440</v>
      </c>
      <c r="W33" s="20">
        <v>3033529</v>
      </c>
      <c r="X33" s="20"/>
      <c r="Y33" s="20">
        <v>3033529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23713391</v>
      </c>
      <c r="D35" s="18"/>
      <c r="E35" s="19"/>
      <c r="F35" s="20"/>
      <c r="G35" s="20">
        <v>24152985</v>
      </c>
      <c r="H35" s="20">
        <v>-431008</v>
      </c>
      <c r="I35" s="20">
        <v>1352909</v>
      </c>
      <c r="J35" s="20">
        <v>25074886</v>
      </c>
      <c r="K35" s="20">
        <v>-220355</v>
      </c>
      <c r="L35" s="20">
        <v>306562</v>
      </c>
      <c r="M35" s="20">
        <v>1170573</v>
      </c>
      <c r="N35" s="20">
        <v>1256780</v>
      </c>
      <c r="O35" s="20">
        <v>-1368776</v>
      </c>
      <c r="P35" s="20">
        <v>1865027</v>
      </c>
      <c r="Q35" s="20">
        <v>-73000</v>
      </c>
      <c r="R35" s="20">
        <v>423251</v>
      </c>
      <c r="S35" s="20">
        <v>231860</v>
      </c>
      <c r="T35" s="20">
        <v>29984374</v>
      </c>
      <c r="U35" s="20">
        <v>-27775737</v>
      </c>
      <c r="V35" s="20">
        <v>2440497</v>
      </c>
      <c r="W35" s="20">
        <v>29195414</v>
      </c>
      <c r="X35" s="20"/>
      <c r="Y35" s="20">
        <v>29195414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50901079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63810803</v>
      </c>
      <c r="H37" s="31">
        <f t="shared" si="3"/>
        <v>-4760067</v>
      </c>
      <c r="I37" s="31">
        <f t="shared" si="3"/>
        <v>1348209</v>
      </c>
      <c r="J37" s="31">
        <f t="shared" si="3"/>
        <v>60398945</v>
      </c>
      <c r="K37" s="31">
        <f t="shared" si="3"/>
        <v>-226291</v>
      </c>
      <c r="L37" s="31">
        <f t="shared" si="3"/>
        <v>11478364</v>
      </c>
      <c r="M37" s="31">
        <f t="shared" si="3"/>
        <v>-12324643</v>
      </c>
      <c r="N37" s="31">
        <f t="shared" si="3"/>
        <v>-1072570</v>
      </c>
      <c r="O37" s="31">
        <f t="shared" si="3"/>
        <v>-1305644</v>
      </c>
      <c r="P37" s="31">
        <f t="shared" si="3"/>
        <v>-3647160</v>
      </c>
      <c r="Q37" s="31">
        <f t="shared" si="3"/>
        <v>13412447</v>
      </c>
      <c r="R37" s="31">
        <f t="shared" si="3"/>
        <v>8459643</v>
      </c>
      <c r="S37" s="31">
        <f t="shared" si="3"/>
        <v>-6764631</v>
      </c>
      <c r="T37" s="31">
        <f t="shared" si="3"/>
        <v>26124406</v>
      </c>
      <c r="U37" s="31">
        <f t="shared" si="3"/>
        <v>-27786671</v>
      </c>
      <c r="V37" s="31">
        <f t="shared" si="3"/>
        <v>-8426896</v>
      </c>
      <c r="W37" s="31">
        <f t="shared" si="3"/>
        <v>59359122</v>
      </c>
      <c r="X37" s="31">
        <f t="shared" si="3"/>
        <v>0</v>
      </c>
      <c r="Y37" s="31">
        <f t="shared" si="3"/>
        <v>59359122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519896237</v>
      </c>
      <c r="D39" s="18"/>
      <c r="E39" s="19"/>
      <c r="F39" s="20"/>
      <c r="G39" s="20"/>
      <c r="H39" s="20">
        <v>208544610</v>
      </c>
      <c r="I39" s="20"/>
      <c r="J39" s="20">
        <v>208544610</v>
      </c>
      <c r="K39" s="20"/>
      <c r="L39" s="20"/>
      <c r="M39" s="20">
        <v>311351627</v>
      </c>
      <c r="N39" s="20">
        <v>311351627</v>
      </c>
      <c r="O39" s="20"/>
      <c r="P39" s="20"/>
      <c r="Q39" s="20"/>
      <c r="R39" s="20"/>
      <c r="S39" s="20"/>
      <c r="T39" s="20"/>
      <c r="U39" s="20"/>
      <c r="V39" s="20"/>
      <c r="W39" s="20">
        <v>519896237</v>
      </c>
      <c r="X39" s="20"/>
      <c r="Y39" s="20">
        <v>519896237</v>
      </c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519896237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208544610</v>
      </c>
      <c r="I43" s="36">
        <f t="shared" si="4"/>
        <v>0</v>
      </c>
      <c r="J43" s="36">
        <f t="shared" si="4"/>
        <v>208544610</v>
      </c>
      <c r="K43" s="36">
        <f t="shared" si="4"/>
        <v>0</v>
      </c>
      <c r="L43" s="36">
        <f t="shared" si="4"/>
        <v>0</v>
      </c>
      <c r="M43" s="36">
        <f t="shared" si="4"/>
        <v>311351627</v>
      </c>
      <c r="N43" s="36">
        <f t="shared" si="4"/>
        <v>311351627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519896237</v>
      </c>
      <c r="X43" s="36">
        <f t="shared" si="4"/>
        <v>0</v>
      </c>
      <c r="Y43" s="36">
        <f t="shared" si="4"/>
        <v>519896237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570797316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63810803</v>
      </c>
      <c r="H44" s="31">
        <f t="shared" si="5"/>
        <v>203784543</v>
      </c>
      <c r="I44" s="31">
        <f t="shared" si="5"/>
        <v>1348209</v>
      </c>
      <c r="J44" s="31">
        <f t="shared" si="5"/>
        <v>268943555</v>
      </c>
      <c r="K44" s="31">
        <f t="shared" si="5"/>
        <v>-226291</v>
      </c>
      <c r="L44" s="31">
        <f t="shared" si="5"/>
        <v>11478364</v>
      </c>
      <c r="M44" s="31">
        <f t="shared" si="5"/>
        <v>299026984</v>
      </c>
      <c r="N44" s="31">
        <f t="shared" si="5"/>
        <v>310279057</v>
      </c>
      <c r="O44" s="31">
        <f t="shared" si="5"/>
        <v>-1305644</v>
      </c>
      <c r="P44" s="31">
        <f t="shared" si="5"/>
        <v>-3647160</v>
      </c>
      <c r="Q44" s="31">
        <f t="shared" si="5"/>
        <v>13412447</v>
      </c>
      <c r="R44" s="31">
        <f t="shared" si="5"/>
        <v>8459643</v>
      </c>
      <c r="S44" s="31">
        <f t="shared" si="5"/>
        <v>-6764631</v>
      </c>
      <c r="T44" s="31">
        <f t="shared" si="5"/>
        <v>26124406</v>
      </c>
      <c r="U44" s="31">
        <f t="shared" si="5"/>
        <v>-27786671</v>
      </c>
      <c r="V44" s="31">
        <f t="shared" si="5"/>
        <v>-8426896</v>
      </c>
      <c r="W44" s="31">
        <f t="shared" si="5"/>
        <v>579255359</v>
      </c>
      <c r="X44" s="31">
        <f t="shared" si="5"/>
        <v>0</v>
      </c>
      <c r="Y44" s="31">
        <f t="shared" si="5"/>
        <v>579255359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676373821</v>
      </c>
      <c r="D45" s="42">
        <f t="shared" si="6"/>
        <v>0</v>
      </c>
      <c r="E45" s="43">
        <f t="shared" si="6"/>
        <v>5207393161</v>
      </c>
      <c r="F45" s="44">
        <f t="shared" si="6"/>
        <v>5198264519</v>
      </c>
      <c r="G45" s="44">
        <f t="shared" si="6"/>
        <v>1630795613</v>
      </c>
      <c r="H45" s="44">
        <f t="shared" si="6"/>
        <v>-557105013</v>
      </c>
      <c r="I45" s="44">
        <f t="shared" si="6"/>
        <v>3186643</v>
      </c>
      <c r="J45" s="44">
        <f t="shared" si="6"/>
        <v>1076877243</v>
      </c>
      <c r="K45" s="44">
        <f t="shared" si="6"/>
        <v>6702434</v>
      </c>
      <c r="L45" s="44">
        <f t="shared" si="6"/>
        <v>2784294</v>
      </c>
      <c r="M45" s="44">
        <f t="shared" si="6"/>
        <v>-371276155</v>
      </c>
      <c r="N45" s="44">
        <f t="shared" si="6"/>
        <v>-361789427</v>
      </c>
      <c r="O45" s="44">
        <f t="shared" si="6"/>
        <v>-6774059</v>
      </c>
      <c r="P45" s="44">
        <f t="shared" si="6"/>
        <v>35930666</v>
      </c>
      <c r="Q45" s="44">
        <f t="shared" si="6"/>
        <v>-11619641</v>
      </c>
      <c r="R45" s="44">
        <f t="shared" si="6"/>
        <v>17536966</v>
      </c>
      <c r="S45" s="44">
        <f t="shared" si="6"/>
        <v>16346002</v>
      </c>
      <c r="T45" s="44">
        <f t="shared" si="6"/>
        <v>210668690</v>
      </c>
      <c r="U45" s="44">
        <f t="shared" si="6"/>
        <v>-169391289</v>
      </c>
      <c r="V45" s="44">
        <f t="shared" si="6"/>
        <v>57623403</v>
      </c>
      <c r="W45" s="44">
        <f t="shared" si="6"/>
        <v>790248185</v>
      </c>
      <c r="X45" s="44">
        <f t="shared" si="6"/>
        <v>5198264519</v>
      </c>
      <c r="Y45" s="44">
        <f t="shared" si="6"/>
        <v>-4408016334</v>
      </c>
      <c r="Z45" s="45">
        <f>+IF(X45&lt;&gt;0,+(Y45/X45)*100,0)</f>
        <v>-84.797845855831483</v>
      </c>
      <c r="AA45" s="46">
        <f>+AA26-AA44</f>
        <v>5198264519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-1045979909</v>
      </c>
      <c r="D47" s="18"/>
      <c r="E47" s="19"/>
      <c r="F47" s="20"/>
      <c r="G47" s="20">
        <v>-1001149045</v>
      </c>
      <c r="H47" s="20">
        <v>2181914</v>
      </c>
      <c r="I47" s="20">
        <v>62048689</v>
      </c>
      <c r="J47" s="20">
        <v>-936918442</v>
      </c>
      <c r="K47" s="20"/>
      <c r="L47" s="20">
        <v>-152959233</v>
      </c>
      <c r="M47" s="20">
        <v>11663047</v>
      </c>
      <c r="N47" s="20">
        <v>-141296186</v>
      </c>
      <c r="O47" s="20">
        <v>-151730230</v>
      </c>
      <c r="P47" s="20">
        <v>32533154</v>
      </c>
      <c r="Q47" s="20">
        <v>-32940129</v>
      </c>
      <c r="R47" s="20">
        <v>-152137205</v>
      </c>
      <c r="S47" s="20">
        <v>63002798</v>
      </c>
      <c r="T47" s="20">
        <v>242804358</v>
      </c>
      <c r="U47" s="20"/>
      <c r="V47" s="20">
        <v>305807156</v>
      </c>
      <c r="W47" s="20">
        <v>-924544677</v>
      </c>
      <c r="X47" s="20"/>
      <c r="Y47" s="20">
        <v>-924544677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-1045979909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-1001149045</v>
      </c>
      <c r="H50" s="52">
        <f t="shared" si="7"/>
        <v>2181914</v>
      </c>
      <c r="I50" s="52">
        <f t="shared" si="7"/>
        <v>62048689</v>
      </c>
      <c r="J50" s="52">
        <f t="shared" si="7"/>
        <v>-936918442</v>
      </c>
      <c r="K50" s="52">
        <f t="shared" si="7"/>
        <v>0</v>
      </c>
      <c r="L50" s="52">
        <f t="shared" si="7"/>
        <v>-152959233</v>
      </c>
      <c r="M50" s="52">
        <f t="shared" si="7"/>
        <v>11663047</v>
      </c>
      <c r="N50" s="52">
        <f t="shared" si="7"/>
        <v>-141296186</v>
      </c>
      <c r="O50" s="52">
        <f t="shared" si="7"/>
        <v>-151730230</v>
      </c>
      <c r="P50" s="52">
        <f t="shared" si="7"/>
        <v>32533154</v>
      </c>
      <c r="Q50" s="52">
        <f t="shared" si="7"/>
        <v>-32940129</v>
      </c>
      <c r="R50" s="52">
        <f t="shared" si="7"/>
        <v>-152137205</v>
      </c>
      <c r="S50" s="52">
        <f t="shared" si="7"/>
        <v>63002798</v>
      </c>
      <c r="T50" s="52">
        <f t="shared" si="7"/>
        <v>242804358</v>
      </c>
      <c r="U50" s="52">
        <f t="shared" si="7"/>
        <v>0</v>
      </c>
      <c r="V50" s="52">
        <f t="shared" si="7"/>
        <v>305807156</v>
      </c>
      <c r="W50" s="52">
        <f t="shared" si="7"/>
        <v>-924544677</v>
      </c>
      <c r="X50" s="52">
        <f t="shared" si="7"/>
        <v>0</v>
      </c>
      <c r="Y50" s="52">
        <f t="shared" si="7"/>
        <v>-924544677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-481999599</v>
      </c>
      <c r="F6" s="20">
        <v>-770593453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-770593453</v>
      </c>
      <c r="Y6" s="20">
        <v>770593453</v>
      </c>
      <c r="Z6" s="21">
        <v>-100</v>
      </c>
      <c r="AA6" s="22">
        <v>-770593453</v>
      </c>
    </row>
    <row r="7" spans="1:27" x14ac:dyDescent="0.25">
      <c r="A7" s="23" t="s">
        <v>35</v>
      </c>
      <c r="B7" s="17" t="s">
        <v>32</v>
      </c>
      <c r="C7" s="18">
        <v>-1309280810</v>
      </c>
      <c r="D7" s="18"/>
      <c r="E7" s="19">
        <v>602063691</v>
      </c>
      <c r="F7" s="20">
        <v>492061905</v>
      </c>
      <c r="G7" s="20">
        <v>279359328</v>
      </c>
      <c r="H7" s="20">
        <v>180008149</v>
      </c>
      <c r="I7" s="20">
        <v>129871445</v>
      </c>
      <c r="J7" s="20">
        <v>589238922</v>
      </c>
      <c r="K7" s="20">
        <v>131053805</v>
      </c>
      <c r="L7" s="20">
        <v>145975614</v>
      </c>
      <c r="M7" s="20">
        <v>126347760</v>
      </c>
      <c r="N7" s="20">
        <v>403377179</v>
      </c>
      <c r="O7" s="20">
        <v>132311566</v>
      </c>
      <c r="P7" s="20">
        <v>146868841</v>
      </c>
      <c r="Q7" s="20">
        <v>148136638</v>
      </c>
      <c r="R7" s="20">
        <v>427317045</v>
      </c>
      <c r="S7" s="20">
        <v>140164294</v>
      </c>
      <c r="T7" s="20">
        <v>164385759</v>
      </c>
      <c r="U7" s="20">
        <v>186693913</v>
      </c>
      <c r="V7" s="20">
        <v>491243966</v>
      </c>
      <c r="W7" s="20">
        <v>1911177112</v>
      </c>
      <c r="X7" s="20">
        <v>492061905</v>
      </c>
      <c r="Y7" s="20">
        <v>1419115207</v>
      </c>
      <c r="Z7" s="21">
        <v>288.40176257903971</v>
      </c>
      <c r="AA7" s="22">
        <v>492061905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-36766884</v>
      </c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-13463161</v>
      </c>
      <c r="F10" s="20">
        <v>2626235</v>
      </c>
      <c r="G10" s="20"/>
      <c r="H10" s="20"/>
      <c r="I10" s="20"/>
      <c r="J10" s="20"/>
      <c r="K10" s="20">
        <v>-454151</v>
      </c>
      <c r="L10" s="20">
        <v>-1192524</v>
      </c>
      <c r="M10" s="20">
        <v>-537097</v>
      </c>
      <c r="N10" s="20">
        <v>-2183772</v>
      </c>
      <c r="O10" s="20">
        <v>-1875544</v>
      </c>
      <c r="P10" s="20">
        <v>-721601</v>
      </c>
      <c r="Q10" s="20">
        <v>-446921</v>
      </c>
      <c r="R10" s="20">
        <v>-3044066</v>
      </c>
      <c r="S10" s="20"/>
      <c r="T10" s="20">
        <v>-2689216</v>
      </c>
      <c r="U10" s="20">
        <v>-4071284</v>
      </c>
      <c r="V10" s="20">
        <v>-6760500</v>
      </c>
      <c r="W10" s="20">
        <v>-11988338</v>
      </c>
      <c r="X10" s="20">
        <v>2626235</v>
      </c>
      <c r="Y10" s="20">
        <v>-14614573</v>
      </c>
      <c r="Z10" s="21">
        <v>-556.48382570485887</v>
      </c>
      <c r="AA10" s="22">
        <v>2626235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512099517</v>
      </c>
      <c r="F11" s="20">
        <v>533182663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>
        <v>23450392</v>
      </c>
      <c r="V11" s="24">
        <v>23450392</v>
      </c>
      <c r="W11" s="24">
        <v>23450392</v>
      </c>
      <c r="X11" s="20">
        <v>533182663</v>
      </c>
      <c r="Y11" s="24">
        <v>-509732271</v>
      </c>
      <c r="Z11" s="25">
        <v>-95.601808980799504</v>
      </c>
      <c r="AA11" s="26">
        <v>533182663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-1309280810</v>
      </c>
      <c r="D13" s="29">
        <f>SUM(D6:D12)</f>
        <v>0</v>
      </c>
      <c r="E13" s="30">
        <f t="shared" si="0"/>
        <v>581933564</v>
      </c>
      <c r="F13" s="31">
        <f t="shared" si="0"/>
        <v>257277350</v>
      </c>
      <c r="G13" s="31">
        <f t="shared" si="0"/>
        <v>279359328</v>
      </c>
      <c r="H13" s="31">
        <f t="shared" si="0"/>
        <v>180008149</v>
      </c>
      <c r="I13" s="31">
        <f t="shared" si="0"/>
        <v>129871445</v>
      </c>
      <c r="J13" s="31">
        <f t="shared" si="0"/>
        <v>589238922</v>
      </c>
      <c r="K13" s="31">
        <f t="shared" si="0"/>
        <v>130599654</v>
      </c>
      <c r="L13" s="31">
        <f t="shared" si="0"/>
        <v>144783090</v>
      </c>
      <c r="M13" s="31">
        <f t="shared" si="0"/>
        <v>125810663</v>
      </c>
      <c r="N13" s="31">
        <f t="shared" si="0"/>
        <v>401193407</v>
      </c>
      <c r="O13" s="31">
        <f t="shared" si="0"/>
        <v>130436022</v>
      </c>
      <c r="P13" s="31">
        <f t="shared" si="0"/>
        <v>146147240</v>
      </c>
      <c r="Q13" s="31">
        <f t="shared" si="0"/>
        <v>147689717</v>
      </c>
      <c r="R13" s="31">
        <f t="shared" si="0"/>
        <v>424272979</v>
      </c>
      <c r="S13" s="31">
        <f t="shared" si="0"/>
        <v>140164294</v>
      </c>
      <c r="T13" s="31">
        <f t="shared" si="0"/>
        <v>161696543</v>
      </c>
      <c r="U13" s="31">
        <f t="shared" si="0"/>
        <v>206073021</v>
      </c>
      <c r="V13" s="31">
        <f t="shared" si="0"/>
        <v>507933858</v>
      </c>
      <c r="W13" s="31">
        <f t="shared" si="0"/>
        <v>1922639166</v>
      </c>
      <c r="X13" s="31">
        <f t="shared" si="0"/>
        <v>257277350</v>
      </c>
      <c r="Y13" s="31">
        <f t="shared" si="0"/>
        <v>1665361816</v>
      </c>
      <c r="Z13" s="32">
        <f>+IF(X13&lt;&gt;0,+(Y13/X13)*100,0)</f>
        <v>647.30214921756624</v>
      </c>
      <c r="AA13" s="33">
        <f>SUM(AA6:AA12)</f>
        <v>257277350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647523104</v>
      </c>
      <c r="D17" s="18"/>
      <c r="E17" s="19">
        <v>8515328</v>
      </c>
      <c r="F17" s="20">
        <v>630564000</v>
      </c>
      <c r="G17" s="24">
        <v>-8076318</v>
      </c>
      <c r="H17" s="24">
        <v>-8076318</v>
      </c>
      <c r="I17" s="24">
        <v>-3489879</v>
      </c>
      <c r="J17" s="20">
        <v>-19642515</v>
      </c>
      <c r="K17" s="24">
        <v>-4367480</v>
      </c>
      <c r="L17" s="24">
        <v>-7925503</v>
      </c>
      <c r="M17" s="20">
        <v>-8076318</v>
      </c>
      <c r="N17" s="24">
        <v>-20369301</v>
      </c>
      <c r="O17" s="24">
        <v>-6495574</v>
      </c>
      <c r="P17" s="24">
        <v>-8080760</v>
      </c>
      <c r="Q17" s="20">
        <v>-6087188</v>
      </c>
      <c r="R17" s="24">
        <v>-20663522</v>
      </c>
      <c r="S17" s="24">
        <v>-8076318</v>
      </c>
      <c r="T17" s="20">
        <v>-7310318</v>
      </c>
      <c r="U17" s="24">
        <v>-7560992</v>
      </c>
      <c r="V17" s="24">
        <v>-22947628</v>
      </c>
      <c r="W17" s="24">
        <v>-83622966</v>
      </c>
      <c r="X17" s="20">
        <v>630564000</v>
      </c>
      <c r="Y17" s="24">
        <v>-714186966</v>
      </c>
      <c r="Z17" s="25">
        <v>-113.26161436428342</v>
      </c>
      <c r="AA17" s="26">
        <v>630564000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>
        <v>7760000</v>
      </c>
      <c r="F21" s="20">
        <v>7760000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7760000</v>
      </c>
      <c r="Y21" s="20">
        <v>-7760000</v>
      </c>
      <c r="Z21" s="21">
        <v>-100</v>
      </c>
      <c r="AA21" s="22">
        <v>7760000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647523104</v>
      </c>
      <c r="D25" s="29">
        <f t="shared" ref="D25:Y25" si="1">SUM(D15:D24)</f>
        <v>0</v>
      </c>
      <c r="E25" s="35">
        <f t="shared" si="1"/>
        <v>16275328</v>
      </c>
      <c r="F25" s="36">
        <f t="shared" si="1"/>
        <v>638324000</v>
      </c>
      <c r="G25" s="36">
        <f t="shared" si="1"/>
        <v>-8076318</v>
      </c>
      <c r="H25" s="36">
        <f t="shared" si="1"/>
        <v>-8076318</v>
      </c>
      <c r="I25" s="36">
        <f t="shared" si="1"/>
        <v>-3489879</v>
      </c>
      <c r="J25" s="36">
        <f t="shared" si="1"/>
        <v>-19642515</v>
      </c>
      <c r="K25" s="36">
        <f t="shared" si="1"/>
        <v>-4367480</v>
      </c>
      <c r="L25" s="36">
        <f t="shared" si="1"/>
        <v>-7925503</v>
      </c>
      <c r="M25" s="36">
        <f t="shared" si="1"/>
        <v>-8076318</v>
      </c>
      <c r="N25" s="36">
        <f t="shared" si="1"/>
        <v>-20369301</v>
      </c>
      <c r="O25" s="36">
        <f t="shared" si="1"/>
        <v>-6495574</v>
      </c>
      <c r="P25" s="36">
        <f t="shared" si="1"/>
        <v>-8080760</v>
      </c>
      <c r="Q25" s="36">
        <f t="shared" si="1"/>
        <v>-6087188</v>
      </c>
      <c r="R25" s="36">
        <f t="shared" si="1"/>
        <v>-20663522</v>
      </c>
      <c r="S25" s="36">
        <f t="shared" si="1"/>
        <v>-8076318</v>
      </c>
      <c r="T25" s="36">
        <f t="shared" si="1"/>
        <v>-7310318</v>
      </c>
      <c r="U25" s="36">
        <f t="shared" si="1"/>
        <v>-7560992</v>
      </c>
      <c r="V25" s="36">
        <f t="shared" si="1"/>
        <v>-22947628</v>
      </c>
      <c r="W25" s="36">
        <f t="shared" si="1"/>
        <v>-83622966</v>
      </c>
      <c r="X25" s="36">
        <f t="shared" si="1"/>
        <v>638324000</v>
      </c>
      <c r="Y25" s="36">
        <f t="shared" si="1"/>
        <v>-721946966</v>
      </c>
      <c r="Z25" s="37">
        <f>+IF(X25&lt;&gt;0,+(Y25/X25)*100,0)</f>
        <v>-113.1003950971607</v>
      </c>
      <c r="AA25" s="38">
        <f>SUM(AA15:AA24)</f>
        <v>638324000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-661757706</v>
      </c>
      <c r="D26" s="29">
        <f>+D13+D25</f>
        <v>0</v>
      </c>
      <c r="E26" s="30">
        <f t="shared" si="2"/>
        <v>598208892</v>
      </c>
      <c r="F26" s="31">
        <f t="shared" si="2"/>
        <v>895601350</v>
      </c>
      <c r="G26" s="31">
        <f t="shared" si="2"/>
        <v>271283010</v>
      </c>
      <c r="H26" s="31">
        <f t="shared" si="2"/>
        <v>171931831</v>
      </c>
      <c r="I26" s="31">
        <f t="shared" si="2"/>
        <v>126381566</v>
      </c>
      <c r="J26" s="31">
        <f t="shared" si="2"/>
        <v>569596407</v>
      </c>
      <c r="K26" s="31">
        <f t="shared" si="2"/>
        <v>126232174</v>
      </c>
      <c r="L26" s="31">
        <f t="shared" si="2"/>
        <v>136857587</v>
      </c>
      <c r="M26" s="31">
        <f t="shared" si="2"/>
        <v>117734345</v>
      </c>
      <c r="N26" s="31">
        <f t="shared" si="2"/>
        <v>380824106</v>
      </c>
      <c r="O26" s="31">
        <f t="shared" si="2"/>
        <v>123940448</v>
      </c>
      <c r="P26" s="31">
        <f t="shared" si="2"/>
        <v>138066480</v>
      </c>
      <c r="Q26" s="31">
        <f t="shared" si="2"/>
        <v>141602529</v>
      </c>
      <c r="R26" s="31">
        <f t="shared" si="2"/>
        <v>403609457</v>
      </c>
      <c r="S26" s="31">
        <f t="shared" si="2"/>
        <v>132087976</v>
      </c>
      <c r="T26" s="31">
        <f t="shared" si="2"/>
        <v>154386225</v>
      </c>
      <c r="U26" s="31">
        <f t="shared" si="2"/>
        <v>198512029</v>
      </c>
      <c r="V26" s="31">
        <f t="shared" si="2"/>
        <v>484986230</v>
      </c>
      <c r="W26" s="31">
        <f t="shared" si="2"/>
        <v>1839016200</v>
      </c>
      <c r="X26" s="31">
        <f t="shared" si="2"/>
        <v>895601350</v>
      </c>
      <c r="Y26" s="31">
        <f t="shared" si="2"/>
        <v>943414850</v>
      </c>
      <c r="Z26" s="32">
        <f>+IF(X26&lt;&gt;0,+(Y26/X26)*100,0)</f>
        <v>105.33870343094055</v>
      </c>
      <c r="AA26" s="33">
        <f>+AA13+AA25</f>
        <v>895601350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-5553026</v>
      </c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4095518755</v>
      </c>
      <c r="D32" s="18"/>
      <c r="E32" s="19"/>
      <c r="F32" s="20">
        <v>10000000</v>
      </c>
      <c r="G32" s="20">
        <v>-282209482</v>
      </c>
      <c r="H32" s="20">
        <v>4773829</v>
      </c>
      <c r="I32" s="20">
        <v>4934372</v>
      </c>
      <c r="J32" s="20">
        <v>-272501281</v>
      </c>
      <c r="K32" s="20">
        <v>4728150</v>
      </c>
      <c r="L32" s="20">
        <v>4640258</v>
      </c>
      <c r="M32" s="20">
        <v>4543323</v>
      </c>
      <c r="N32" s="20">
        <v>13911731</v>
      </c>
      <c r="O32" s="20">
        <v>8208903</v>
      </c>
      <c r="P32" s="20">
        <v>-2771556</v>
      </c>
      <c r="Q32" s="20">
        <v>-155055724</v>
      </c>
      <c r="R32" s="20">
        <v>-149618377</v>
      </c>
      <c r="S32" s="20">
        <v>-166189998</v>
      </c>
      <c r="T32" s="20">
        <v>4908172</v>
      </c>
      <c r="U32" s="20">
        <v>4844099</v>
      </c>
      <c r="V32" s="20">
        <v>-156437727</v>
      </c>
      <c r="W32" s="20">
        <v>-564645654</v>
      </c>
      <c r="X32" s="20">
        <v>10000000</v>
      </c>
      <c r="Y32" s="20">
        <v>-574645654</v>
      </c>
      <c r="Z32" s="21">
        <v>-5746.4565400000001</v>
      </c>
      <c r="AA32" s="22">
        <v>10000000</v>
      </c>
    </row>
    <row r="33" spans="1:27" x14ac:dyDescent="0.25">
      <c r="A33" s="23" t="s">
        <v>60</v>
      </c>
      <c r="B33" s="17" t="s">
        <v>32</v>
      </c>
      <c r="C33" s="18">
        <v>-3502603</v>
      </c>
      <c r="D33" s="18"/>
      <c r="E33" s="19"/>
      <c r="F33" s="20">
        <v>-13000</v>
      </c>
      <c r="G33" s="20"/>
      <c r="H33" s="20"/>
      <c r="I33" s="20"/>
      <c r="J33" s="20"/>
      <c r="K33" s="20"/>
      <c r="L33" s="20"/>
      <c r="M33" s="20"/>
      <c r="N33" s="20"/>
      <c r="O33" s="20">
        <v>-3538320</v>
      </c>
      <c r="P33" s="20"/>
      <c r="Q33" s="20"/>
      <c r="R33" s="20">
        <v>-3538320</v>
      </c>
      <c r="S33" s="20"/>
      <c r="T33" s="20">
        <v>-39100</v>
      </c>
      <c r="U33" s="20">
        <v>-725018</v>
      </c>
      <c r="V33" s="20">
        <v>-764118</v>
      </c>
      <c r="W33" s="20">
        <v>-4302438</v>
      </c>
      <c r="X33" s="20">
        <v>-13000</v>
      </c>
      <c r="Y33" s="20">
        <v>-4289438</v>
      </c>
      <c r="Z33" s="21">
        <v>32995.676923076921</v>
      </c>
      <c r="AA33" s="22">
        <v>-13000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>
        <v>-164502949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-164502949</v>
      </c>
      <c r="Y35" s="20">
        <v>164502949</v>
      </c>
      <c r="Z35" s="21">
        <v>-100</v>
      </c>
      <c r="AA35" s="22">
        <v>-164502949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4086463126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-154515949</v>
      </c>
      <c r="G37" s="31">
        <f t="shared" si="3"/>
        <v>-282209482</v>
      </c>
      <c r="H37" s="31">
        <f t="shared" si="3"/>
        <v>4773829</v>
      </c>
      <c r="I37" s="31">
        <f t="shared" si="3"/>
        <v>4934372</v>
      </c>
      <c r="J37" s="31">
        <f t="shared" si="3"/>
        <v>-272501281</v>
      </c>
      <c r="K37" s="31">
        <f t="shared" si="3"/>
        <v>4728150</v>
      </c>
      <c r="L37" s="31">
        <f t="shared" si="3"/>
        <v>4640258</v>
      </c>
      <c r="M37" s="31">
        <f t="shared" si="3"/>
        <v>4543323</v>
      </c>
      <c r="N37" s="31">
        <f t="shared" si="3"/>
        <v>13911731</v>
      </c>
      <c r="O37" s="31">
        <f t="shared" si="3"/>
        <v>4670583</v>
      </c>
      <c r="P37" s="31">
        <f t="shared" si="3"/>
        <v>-2771556</v>
      </c>
      <c r="Q37" s="31">
        <f t="shared" si="3"/>
        <v>-155055724</v>
      </c>
      <c r="R37" s="31">
        <f t="shared" si="3"/>
        <v>-153156697</v>
      </c>
      <c r="S37" s="31">
        <f t="shared" si="3"/>
        <v>-166189998</v>
      </c>
      <c r="T37" s="31">
        <f t="shared" si="3"/>
        <v>4869072</v>
      </c>
      <c r="U37" s="31">
        <f t="shared" si="3"/>
        <v>4119081</v>
      </c>
      <c r="V37" s="31">
        <f t="shared" si="3"/>
        <v>-157201845</v>
      </c>
      <c r="W37" s="31">
        <f t="shared" si="3"/>
        <v>-568948092</v>
      </c>
      <c r="X37" s="31">
        <f t="shared" si="3"/>
        <v>-154515949</v>
      </c>
      <c r="Y37" s="31">
        <f t="shared" si="3"/>
        <v>-414432143</v>
      </c>
      <c r="Z37" s="32">
        <f>+IF(X37&lt;&gt;0,+(Y37/X37)*100,0)</f>
        <v>268.21318166967995</v>
      </c>
      <c r="AA37" s="33">
        <f>SUM(AA29:AA36)</f>
        <v>-154515949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4086463126</v>
      </c>
      <c r="D44" s="29">
        <f>+D37+D43</f>
        <v>0</v>
      </c>
      <c r="E44" s="30">
        <f t="shared" si="5"/>
        <v>0</v>
      </c>
      <c r="F44" s="31">
        <f t="shared" si="5"/>
        <v>-154515949</v>
      </c>
      <c r="G44" s="31">
        <f t="shared" si="5"/>
        <v>-282209482</v>
      </c>
      <c r="H44" s="31">
        <f t="shared" si="5"/>
        <v>4773829</v>
      </c>
      <c r="I44" s="31">
        <f t="shared" si="5"/>
        <v>4934372</v>
      </c>
      <c r="J44" s="31">
        <f t="shared" si="5"/>
        <v>-272501281</v>
      </c>
      <c r="K44" s="31">
        <f t="shared" si="5"/>
        <v>4728150</v>
      </c>
      <c r="L44" s="31">
        <f t="shared" si="5"/>
        <v>4640258</v>
      </c>
      <c r="M44" s="31">
        <f t="shared" si="5"/>
        <v>4543323</v>
      </c>
      <c r="N44" s="31">
        <f t="shared" si="5"/>
        <v>13911731</v>
      </c>
      <c r="O44" s="31">
        <f t="shared" si="5"/>
        <v>4670583</v>
      </c>
      <c r="P44" s="31">
        <f t="shared" si="5"/>
        <v>-2771556</v>
      </c>
      <c r="Q44" s="31">
        <f t="shared" si="5"/>
        <v>-155055724</v>
      </c>
      <c r="R44" s="31">
        <f t="shared" si="5"/>
        <v>-153156697</v>
      </c>
      <c r="S44" s="31">
        <f t="shared" si="5"/>
        <v>-166189998</v>
      </c>
      <c r="T44" s="31">
        <f t="shared" si="5"/>
        <v>4869072</v>
      </c>
      <c r="U44" s="31">
        <f t="shared" si="5"/>
        <v>4119081</v>
      </c>
      <c r="V44" s="31">
        <f t="shared" si="5"/>
        <v>-157201845</v>
      </c>
      <c r="W44" s="31">
        <f t="shared" si="5"/>
        <v>-568948092</v>
      </c>
      <c r="X44" s="31">
        <f t="shared" si="5"/>
        <v>-154515949</v>
      </c>
      <c r="Y44" s="31">
        <f t="shared" si="5"/>
        <v>-414432143</v>
      </c>
      <c r="Z44" s="32">
        <f>+IF(X44&lt;&gt;0,+(Y44/X44)*100,0)</f>
        <v>268.21318166967995</v>
      </c>
      <c r="AA44" s="33">
        <f>+AA37+AA43</f>
        <v>-154515949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-4748220832</v>
      </c>
      <c r="D45" s="42">
        <f t="shared" si="6"/>
        <v>0</v>
      </c>
      <c r="E45" s="43">
        <f t="shared" si="6"/>
        <v>598208892</v>
      </c>
      <c r="F45" s="44">
        <f t="shared" si="6"/>
        <v>1050117299</v>
      </c>
      <c r="G45" s="44">
        <f t="shared" si="6"/>
        <v>553492492</v>
      </c>
      <c r="H45" s="44">
        <f t="shared" si="6"/>
        <v>167158002</v>
      </c>
      <c r="I45" s="44">
        <f t="shared" si="6"/>
        <v>121447194</v>
      </c>
      <c r="J45" s="44">
        <f t="shared" si="6"/>
        <v>842097688</v>
      </c>
      <c r="K45" s="44">
        <f t="shared" si="6"/>
        <v>121504024</v>
      </c>
      <c r="L45" s="44">
        <f t="shared" si="6"/>
        <v>132217329</v>
      </c>
      <c r="M45" s="44">
        <f t="shared" si="6"/>
        <v>113191022</v>
      </c>
      <c r="N45" s="44">
        <f t="shared" si="6"/>
        <v>366912375</v>
      </c>
      <c r="O45" s="44">
        <f t="shared" si="6"/>
        <v>119269865</v>
      </c>
      <c r="P45" s="44">
        <f t="shared" si="6"/>
        <v>140838036</v>
      </c>
      <c r="Q45" s="44">
        <f t="shared" si="6"/>
        <v>296658253</v>
      </c>
      <c r="R45" s="44">
        <f t="shared" si="6"/>
        <v>556766154</v>
      </c>
      <c r="S45" s="44">
        <f t="shared" si="6"/>
        <v>298277974</v>
      </c>
      <c r="T45" s="44">
        <f t="shared" si="6"/>
        <v>149517153</v>
      </c>
      <c r="U45" s="44">
        <f t="shared" si="6"/>
        <v>194392948</v>
      </c>
      <c r="V45" s="44">
        <f t="shared" si="6"/>
        <v>642188075</v>
      </c>
      <c r="W45" s="44">
        <f t="shared" si="6"/>
        <v>2407964292</v>
      </c>
      <c r="X45" s="44">
        <f t="shared" si="6"/>
        <v>1050117299</v>
      </c>
      <c r="Y45" s="44">
        <f t="shared" si="6"/>
        <v>1357846993</v>
      </c>
      <c r="Z45" s="45">
        <f>+IF(X45&lt;&gt;0,+(Y45/X45)*100,0)</f>
        <v>129.30431622191568</v>
      </c>
      <c r="AA45" s="46">
        <f>+AA26-AA44</f>
        <v>1050117299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-175206051</v>
      </c>
      <c r="D47" s="18"/>
      <c r="E47" s="19"/>
      <c r="F47" s="20">
        <v>622283672</v>
      </c>
      <c r="G47" s="20">
        <v>-10754202</v>
      </c>
      <c r="H47" s="20">
        <v>-7246022</v>
      </c>
      <c r="I47" s="20">
        <v>-2715970</v>
      </c>
      <c r="J47" s="20">
        <v>-20716194</v>
      </c>
      <c r="K47" s="20">
        <v>-5981761</v>
      </c>
      <c r="L47" s="20">
        <v>-9225831</v>
      </c>
      <c r="M47" s="20">
        <v>-1626805</v>
      </c>
      <c r="N47" s="20">
        <v>-16834397</v>
      </c>
      <c r="O47" s="20">
        <v>4511222</v>
      </c>
      <c r="P47" s="20">
        <v>-2204147</v>
      </c>
      <c r="Q47" s="20">
        <v>-6007225</v>
      </c>
      <c r="R47" s="20">
        <v>-3700150</v>
      </c>
      <c r="S47" s="20">
        <v>-992227</v>
      </c>
      <c r="T47" s="20">
        <v>-1287663</v>
      </c>
      <c r="U47" s="20">
        <v>3220373</v>
      </c>
      <c r="V47" s="20">
        <v>940483</v>
      </c>
      <c r="W47" s="20">
        <v>-40310258</v>
      </c>
      <c r="X47" s="20">
        <v>622283672</v>
      </c>
      <c r="Y47" s="20">
        <v>-662593930</v>
      </c>
      <c r="Z47" s="47">
        <v>-106.47779458368949</v>
      </c>
      <c r="AA47" s="22">
        <v>622283672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-175206051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622283672</v>
      </c>
      <c r="G50" s="52">
        <f t="shared" si="7"/>
        <v>-10754202</v>
      </c>
      <c r="H50" s="52">
        <f t="shared" si="7"/>
        <v>-7246022</v>
      </c>
      <c r="I50" s="52">
        <f t="shared" si="7"/>
        <v>-2715970</v>
      </c>
      <c r="J50" s="52">
        <f t="shared" si="7"/>
        <v>-20716194</v>
      </c>
      <c r="K50" s="52">
        <f t="shared" si="7"/>
        <v>-5981761</v>
      </c>
      <c r="L50" s="52">
        <f t="shared" si="7"/>
        <v>-9225831</v>
      </c>
      <c r="M50" s="52">
        <f t="shared" si="7"/>
        <v>-1626805</v>
      </c>
      <c r="N50" s="52">
        <f t="shared" si="7"/>
        <v>-16834397</v>
      </c>
      <c r="O50" s="52">
        <f t="shared" si="7"/>
        <v>4511222</v>
      </c>
      <c r="P50" s="52">
        <f t="shared" si="7"/>
        <v>-2204147</v>
      </c>
      <c r="Q50" s="52">
        <f t="shared" si="7"/>
        <v>-6007225</v>
      </c>
      <c r="R50" s="52">
        <f t="shared" si="7"/>
        <v>-3700150</v>
      </c>
      <c r="S50" s="52">
        <f t="shared" si="7"/>
        <v>-992227</v>
      </c>
      <c r="T50" s="52">
        <f t="shared" si="7"/>
        <v>-1287663</v>
      </c>
      <c r="U50" s="52">
        <f t="shared" si="7"/>
        <v>3220373</v>
      </c>
      <c r="V50" s="52">
        <f t="shared" si="7"/>
        <v>940483</v>
      </c>
      <c r="W50" s="52">
        <f t="shared" si="7"/>
        <v>-40310258</v>
      </c>
      <c r="X50" s="52">
        <f t="shared" si="7"/>
        <v>622283672</v>
      </c>
      <c r="Y50" s="52">
        <f t="shared" si="7"/>
        <v>-662593930</v>
      </c>
      <c r="Z50" s="53">
        <f>+IF(X50&lt;&gt;0,+(Y50/X50)*100,0)</f>
        <v>-106.47779458368949</v>
      </c>
      <c r="AA50" s="54">
        <f>SUM(AA47:AA49)</f>
        <v>622283672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17739906</v>
      </c>
      <c r="D6" s="18"/>
      <c r="E6" s="19">
        <v>-2181011</v>
      </c>
      <c r="F6" s="20">
        <v>-1152950</v>
      </c>
      <c r="G6" s="20">
        <v>-625779</v>
      </c>
      <c r="H6" s="20">
        <v>16965</v>
      </c>
      <c r="I6" s="20">
        <v>74945</v>
      </c>
      <c r="J6" s="20">
        <v>-533869</v>
      </c>
      <c r="K6" s="20">
        <v>-227599</v>
      </c>
      <c r="L6" s="20">
        <v>-1362086</v>
      </c>
      <c r="M6" s="20">
        <v>-1372656</v>
      </c>
      <c r="N6" s="20">
        <v>-2962341</v>
      </c>
      <c r="O6" s="20">
        <v>101536</v>
      </c>
      <c r="P6" s="20"/>
      <c r="Q6" s="20">
        <v>31395</v>
      </c>
      <c r="R6" s="20">
        <v>132931</v>
      </c>
      <c r="S6" s="20">
        <v>121406</v>
      </c>
      <c r="T6" s="20">
        <v>-95970</v>
      </c>
      <c r="U6" s="20">
        <v>-6875635</v>
      </c>
      <c r="V6" s="20">
        <v>-6850199</v>
      </c>
      <c r="W6" s="20">
        <v>-10213478</v>
      </c>
      <c r="X6" s="20">
        <v>-1152950</v>
      </c>
      <c r="Y6" s="20">
        <v>-9060528</v>
      </c>
      <c r="Z6" s="21">
        <v>785.85610824406956</v>
      </c>
      <c r="AA6" s="22">
        <v>-1152950</v>
      </c>
    </row>
    <row r="7" spans="1:27" x14ac:dyDescent="0.25">
      <c r="A7" s="23" t="s">
        <v>35</v>
      </c>
      <c r="B7" s="17" t="s">
        <v>32</v>
      </c>
      <c r="C7" s="18">
        <v>3142487</v>
      </c>
      <c r="D7" s="18"/>
      <c r="E7" s="19">
        <v>-684404</v>
      </c>
      <c r="F7" s="20">
        <v>2746240</v>
      </c>
      <c r="G7" s="20">
        <v>-5685550</v>
      </c>
      <c r="H7" s="20">
        <v>6573012</v>
      </c>
      <c r="I7" s="20">
        <v>-1302100</v>
      </c>
      <c r="J7" s="20">
        <v>-414638</v>
      </c>
      <c r="K7" s="20">
        <v>-1772716</v>
      </c>
      <c r="L7" s="20">
        <v>5792103</v>
      </c>
      <c r="M7" s="20">
        <v>862262</v>
      </c>
      <c r="N7" s="20">
        <v>4881649</v>
      </c>
      <c r="O7" s="20">
        <v>1412246</v>
      </c>
      <c r="P7" s="20"/>
      <c r="Q7" s="20">
        <v>19509728</v>
      </c>
      <c r="R7" s="20">
        <v>20921974</v>
      </c>
      <c r="S7" s="20">
        <v>722194</v>
      </c>
      <c r="T7" s="20">
        <v>-385692</v>
      </c>
      <c r="U7" s="20">
        <v>10237766</v>
      </c>
      <c r="V7" s="20">
        <v>10574268</v>
      </c>
      <c r="W7" s="20">
        <v>35963253</v>
      </c>
      <c r="X7" s="20">
        <v>2746240</v>
      </c>
      <c r="Y7" s="20">
        <v>33217013</v>
      </c>
      <c r="Z7" s="21">
        <v>1209.5451599277558</v>
      </c>
      <c r="AA7" s="22">
        <v>2746240</v>
      </c>
    </row>
    <row r="8" spans="1:27" x14ac:dyDescent="0.25">
      <c r="A8" s="23" t="s">
        <v>36</v>
      </c>
      <c r="B8" s="17" t="s">
        <v>32</v>
      </c>
      <c r="C8" s="18">
        <v>-2870</v>
      </c>
      <c r="D8" s="18"/>
      <c r="E8" s="19"/>
      <c r="F8" s="20">
        <v>-2869</v>
      </c>
      <c r="G8" s="20">
        <v>-3044</v>
      </c>
      <c r="H8" s="20">
        <v>-174</v>
      </c>
      <c r="I8" s="20">
        <v>-174</v>
      </c>
      <c r="J8" s="20">
        <v>-3392</v>
      </c>
      <c r="K8" s="20">
        <v>-174</v>
      </c>
      <c r="L8" s="20">
        <v>-174</v>
      </c>
      <c r="M8" s="20">
        <v>-174</v>
      </c>
      <c r="N8" s="20">
        <v>-522</v>
      </c>
      <c r="O8" s="20">
        <v>-174</v>
      </c>
      <c r="P8" s="20"/>
      <c r="Q8" s="20">
        <v>-174</v>
      </c>
      <c r="R8" s="20">
        <v>-348</v>
      </c>
      <c r="S8" s="20">
        <v>-435</v>
      </c>
      <c r="T8" s="20">
        <v>-348</v>
      </c>
      <c r="U8" s="20">
        <v>-435</v>
      </c>
      <c r="V8" s="20">
        <v>-1218</v>
      </c>
      <c r="W8" s="20">
        <v>-5480</v>
      </c>
      <c r="X8" s="20">
        <v>-2869</v>
      </c>
      <c r="Y8" s="20">
        <v>-2611</v>
      </c>
      <c r="Z8" s="21">
        <v>91.007319623562225</v>
      </c>
      <c r="AA8" s="22">
        <v>-2869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20879523</v>
      </c>
      <c r="D13" s="29">
        <f>SUM(D6:D12)</f>
        <v>0</v>
      </c>
      <c r="E13" s="30">
        <f t="shared" si="0"/>
        <v>-2865415</v>
      </c>
      <c r="F13" s="31">
        <f t="shared" si="0"/>
        <v>1590421</v>
      </c>
      <c r="G13" s="31">
        <f t="shared" si="0"/>
        <v>-6314373</v>
      </c>
      <c r="H13" s="31">
        <f t="shared" si="0"/>
        <v>6589803</v>
      </c>
      <c r="I13" s="31">
        <f t="shared" si="0"/>
        <v>-1227329</v>
      </c>
      <c r="J13" s="31">
        <f t="shared" si="0"/>
        <v>-951899</v>
      </c>
      <c r="K13" s="31">
        <f t="shared" si="0"/>
        <v>-2000489</v>
      </c>
      <c r="L13" s="31">
        <f t="shared" si="0"/>
        <v>4429843</v>
      </c>
      <c r="M13" s="31">
        <f t="shared" si="0"/>
        <v>-510568</v>
      </c>
      <c r="N13" s="31">
        <f t="shared" si="0"/>
        <v>1918786</v>
      </c>
      <c r="O13" s="31">
        <f t="shared" si="0"/>
        <v>1513608</v>
      </c>
      <c r="P13" s="31">
        <f t="shared" si="0"/>
        <v>0</v>
      </c>
      <c r="Q13" s="31">
        <f t="shared" si="0"/>
        <v>19540949</v>
      </c>
      <c r="R13" s="31">
        <f t="shared" si="0"/>
        <v>21054557</v>
      </c>
      <c r="S13" s="31">
        <f t="shared" si="0"/>
        <v>843165</v>
      </c>
      <c r="T13" s="31">
        <f t="shared" si="0"/>
        <v>-482010</v>
      </c>
      <c r="U13" s="31">
        <f t="shared" si="0"/>
        <v>3361696</v>
      </c>
      <c r="V13" s="31">
        <f t="shared" si="0"/>
        <v>3722851</v>
      </c>
      <c r="W13" s="31">
        <f t="shared" si="0"/>
        <v>25744295</v>
      </c>
      <c r="X13" s="31">
        <f t="shared" si="0"/>
        <v>1590421</v>
      </c>
      <c r="Y13" s="31">
        <f t="shared" si="0"/>
        <v>24153874</v>
      </c>
      <c r="Z13" s="32">
        <f>+IF(X13&lt;&gt;0,+(Y13/X13)*100,0)</f>
        <v>1518.7094486302683</v>
      </c>
      <c r="AA13" s="33">
        <f>SUM(AA6:AA12)</f>
        <v>1590421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55737545</v>
      </c>
      <c r="D17" s="18"/>
      <c r="E17" s="19">
        <v>48051413</v>
      </c>
      <c r="F17" s="20">
        <v>49623766</v>
      </c>
      <c r="G17" s="24">
        <v>53624957</v>
      </c>
      <c r="H17" s="24">
        <v>2112589</v>
      </c>
      <c r="I17" s="24"/>
      <c r="J17" s="20">
        <v>55737546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55737546</v>
      </c>
      <c r="X17" s="20">
        <v>49623766</v>
      </c>
      <c r="Y17" s="24">
        <v>6113780</v>
      </c>
      <c r="Z17" s="25">
        <v>12.320266059613452</v>
      </c>
      <c r="AA17" s="26">
        <v>49623766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55737545</v>
      </c>
      <c r="D25" s="29">
        <f t="shared" ref="D25:Y25" si="1">SUM(D15:D24)</f>
        <v>0</v>
      </c>
      <c r="E25" s="35">
        <f t="shared" si="1"/>
        <v>48051413</v>
      </c>
      <c r="F25" s="36">
        <f t="shared" si="1"/>
        <v>49623766</v>
      </c>
      <c r="G25" s="36">
        <f t="shared" si="1"/>
        <v>53624957</v>
      </c>
      <c r="H25" s="36">
        <f t="shared" si="1"/>
        <v>2112589</v>
      </c>
      <c r="I25" s="36">
        <f t="shared" si="1"/>
        <v>0</v>
      </c>
      <c r="J25" s="36">
        <f t="shared" si="1"/>
        <v>55737546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55737546</v>
      </c>
      <c r="X25" s="36">
        <f t="shared" si="1"/>
        <v>49623766</v>
      </c>
      <c r="Y25" s="36">
        <f t="shared" si="1"/>
        <v>6113780</v>
      </c>
      <c r="Z25" s="37">
        <f>+IF(X25&lt;&gt;0,+(Y25/X25)*100,0)</f>
        <v>12.320266059613452</v>
      </c>
      <c r="AA25" s="38">
        <f>SUM(AA15:AA24)</f>
        <v>49623766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76617068</v>
      </c>
      <c r="D26" s="29">
        <f>+D13+D25</f>
        <v>0</v>
      </c>
      <c r="E26" s="30">
        <f t="shared" si="2"/>
        <v>45185998</v>
      </c>
      <c r="F26" s="31">
        <f t="shared" si="2"/>
        <v>51214187</v>
      </c>
      <c r="G26" s="31">
        <f t="shared" si="2"/>
        <v>47310584</v>
      </c>
      <c r="H26" s="31">
        <f t="shared" si="2"/>
        <v>8702392</v>
      </c>
      <c r="I26" s="31">
        <f t="shared" si="2"/>
        <v>-1227329</v>
      </c>
      <c r="J26" s="31">
        <f t="shared" si="2"/>
        <v>54785647</v>
      </c>
      <c r="K26" s="31">
        <f t="shared" si="2"/>
        <v>-2000489</v>
      </c>
      <c r="L26" s="31">
        <f t="shared" si="2"/>
        <v>4429843</v>
      </c>
      <c r="M26" s="31">
        <f t="shared" si="2"/>
        <v>-510568</v>
      </c>
      <c r="N26" s="31">
        <f t="shared" si="2"/>
        <v>1918786</v>
      </c>
      <c r="O26" s="31">
        <f t="shared" si="2"/>
        <v>1513608</v>
      </c>
      <c r="P26" s="31">
        <f t="shared" si="2"/>
        <v>0</v>
      </c>
      <c r="Q26" s="31">
        <f t="shared" si="2"/>
        <v>19540949</v>
      </c>
      <c r="R26" s="31">
        <f t="shared" si="2"/>
        <v>21054557</v>
      </c>
      <c r="S26" s="31">
        <f t="shared" si="2"/>
        <v>843165</v>
      </c>
      <c r="T26" s="31">
        <f t="shared" si="2"/>
        <v>-482010</v>
      </c>
      <c r="U26" s="31">
        <f t="shared" si="2"/>
        <v>3361696</v>
      </c>
      <c r="V26" s="31">
        <f t="shared" si="2"/>
        <v>3722851</v>
      </c>
      <c r="W26" s="31">
        <f t="shared" si="2"/>
        <v>81481841</v>
      </c>
      <c r="X26" s="31">
        <f t="shared" si="2"/>
        <v>51214187</v>
      </c>
      <c r="Y26" s="31">
        <f t="shared" si="2"/>
        <v>30267654</v>
      </c>
      <c r="Z26" s="32">
        <f>+IF(X26&lt;&gt;0,+(Y26/X26)*100,0)</f>
        <v>59.100135671391207</v>
      </c>
      <c r="AA26" s="33">
        <f>+AA13+AA25</f>
        <v>51214187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2935155</v>
      </c>
      <c r="D31" s="18"/>
      <c r="E31" s="19">
        <v>2598428</v>
      </c>
      <c r="F31" s="20">
        <v>2935155</v>
      </c>
      <c r="G31" s="20">
        <v>2597284</v>
      </c>
      <c r="H31" s="20">
        <v>7325</v>
      </c>
      <c r="I31" s="20">
        <v>44807</v>
      </c>
      <c r="J31" s="20">
        <v>2649416</v>
      </c>
      <c r="K31" s="20">
        <v>18895</v>
      </c>
      <c r="L31" s="20">
        <v>15046</v>
      </c>
      <c r="M31" s="20">
        <v>17755</v>
      </c>
      <c r="N31" s="20">
        <v>51696</v>
      </c>
      <c r="O31" s="20">
        <v>14588</v>
      </c>
      <c r="P31" s="20"/>
      <c r="Q31" s="20">
        <v>29378</v>
      </c>
      <c r="R31" s="20">
        <v>43966</v>
      </c>
      <c r="S31" s="20">
        <v>48557</v>
      </c>
      <c r="T31" s="20">
        <v>37836</v>
      </c>
      <c r="U31" s="20">
        <v>-3265</v>
      </c>
      <c r="V31" s="20">
        <v>83128</v>
      </c>
      <c r="W31" s="20">
        <v>2828206</v>
      </c>
      <c r="X31" s="20">
        <v>2935155</v>
      </c>
      <c r="Y31" s="20">
        <v>-106949</v>
      </c>
      <c r="Z31" s="21">
        <v>-3.6437257998299923</v>
      </c>
      <c r="AA31" s="22">
        <v>2935155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2935155</v>
      </c>
      <c r="D37" s="29">
        <f t="shared" ref="D37:Y37" si="3">SUM(D29:D36)</f>
        <v>0</v>
      </c>
      <c r="E37" s="30">
        <f t="shared" si="3"/>
        <v>2598428</v>
      </c>
      <c r="F37" s="31">
        <f t="shared" si="3"/>
        <v>2935155</v>
      </c>
      <c r="G37" s="31">
        <f t="shared" si="3"/>
        <v>2597284</v>
      </c>
      <c r="H37" s="31">
        <f t="shared" si="3"/>
        <v>7325</v>
      </c>
      <c r="I37" s="31">
        <f t="shared" si="3"/>
        <v>44807</v>
      </c>
      <c r="J37" s="31">
        <f t="shared" si="3"/>
        <v>2649416</v>
      </c>
      <c r="K37" s="31">
        <f t="shared" si="3"/>
        <v>18895</v>
      </c>
      <c r="L37" s="31">
        <f t="shared" si="3"/>
        <v>15046</v>
      </c>
      <c r="M37" s="31">
        <f t="shared" si="3"/>
        <v>17755</v>
      </c>
      <c r="N37" s="31">
        <f t="shared" si="3"/>
        <v>51696</v>
      </c>
      <c r="O37" s="31">
        <f t="shared" si="3"/>
        <v>14588</v>
      </c>
      <c r="P37" s="31">
        <f t="shared" si="3"/>
        <v>0</v>
      </c>
      <c r="Q37" s="31">
        <f t="shared" si="3"/>
        <v>29378</v>
      </c>
      <c r="R37" s="31">
        <f t="shared" si="3"/>
        <v>43966</v>
      </c>
      <c r="S37" s="31">
        <f t="shared" si="3"/>
        <v>48557</v>
      </c>
      <c r="T37" s="31">
        <f t="shared" si="3"/>
        <v>37836</v>
      </c>
      <c r="U37" s="31">
        <f t="shared" si="3"/>
        <v>-3265</v>
      </c>
      <c r="V37" s="31">
        <f t="shared" si="3"/>
        <v>83128</v>
      </c>
      <c r="W37" s="31">
        <f t="shared" si="3"/>
        <v>2828206</v>
      </c>
      <c r="X37" s="31">
        <f t="shared" si="3"/>
        <v>2935155</v>
      </c>
      <c r="Y37" s="31">
        <f t="shared" si="3"/>
        <v>-106949</v>
      </c>
      <c r="Z37" s="32">
        <f>+IF(X37&lt;&gt;0,+(Y37/X37)*100,0)</f>
        <v>-3.6437257998299923</v>
      </c>
      <c r="AA37" s="33">
        <f>SUM(AA29:AA36)</f>
        <v>2935155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2935155</v>
      </c>
      <c r="D44" s="29">
        <f>+D37+D43</f>
        <v>0</v>
      </c>
      <c r="E44" s="30">
        <f t="shared" si="5"/>
        <v>2598428</v>
      </c>
      <c r="F44" s="31">
        <f t="shared" si="5"/>
        <v>2935155</v>
      </c>
      <c r="G44" s="31">
        <f t="shared" si="5"/>
        <v>2597284</v>
      </c>
      <c r="H44" s="31">
        <f t="shared" si="5"/>
        <v>7325</v>
      </c>
      <c r="I44" s="31">
        <f t="shared" si="5"/>
        <v>44807</v>
      </c>
      <c r="J44" s="31">
        <f t="shared" si="5"/>
        <v>2649416</v>
      </c>
      <c r="K44" s="31">
        <f t="shared" si="5"/>
        <v>18895</v>
      </c>
      <c r="L44" s="31">
        <f t="shared" si="5"/>
        <v>15046</v>
      </c>
      <c r="M44" s="31">
        <f t="shared" si="5"/>
        <v>17755</v>
      </c>
      <c r="N44" s="31">
        <f t="shared" si="5"/>
        <v>51696</v>
      </c>
      <c r="O44" s="31">
        <f t="shared" si="5"/>
        <v>14588</v>
      </c>
      <c r="P44" s="31">
        <f t="shared" si="5"/>
        <v>0</v>
      </c>
      <c r="Q44" s="31">
        <f t="shared" si="5"/>
        <v>29378</v>
      </c>
      <c r="R44" s="31">
        <f t="shared" si="5"/>
        <v>43966</v>
      </c>
      <c r="S44" s="31">
        <f t="shared" si="5"/>
        <v>48557</v>
      </c>
      <c r="T44" s="31">
        <f t="shared" si="5"/>
        <v>37836</v>
      </c>
      <c r="U44" s="31">
        <f t="shared" si="5"/>
        <v>-3265</v>
      </c>
      <c r="V44" s="31">
        <f t="shared" si="5"/>
        <v>83128</v>
      </c>
      <c r="W44" s="31">
        <f t="shared" si="5"/>
        <v>2828206</v>
      </c>
      <c r="X44" s="31">
        <f t="shared" si="5"/>
        <v>2935155</v>
      </c>
      <c r="Y44" s="31">
        <f t="shared" si="5"/>
        <v>-106949</v>
      </c>
      <c r="Z44" s="32">
        <f>+IF(X44&lt;&gt;0,+(Y44/X44)*100,0)</f>
        <v>-3.6437257998299923</v>
      </c>
      <c r="AA44" s="33">
        <f>+AA37+AA43</f>
        <v>2935155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73681913</v>
      </c>
      <c r="D45" s="42">
        <f t="shared" si="6"/>
        <v>0</v>
      </c>
      <c r="E45" s="43">
        <f t="shared" si="6"/>
        <v>42587570</v>
      </c>
      <c r="F45" s="44">
        <f t="shared" si="6"/>
        <v>48279032</v>
      </c>
      <c r="G45" s="44">
        <f t="shared" si="6"/>
        <v>44713300</v>
      </c>
      <c r="H45" s="44">
        <f t="shared" si="6"/>
        <v>8695067</v>
      </c>
      <c r="I45" s="44">
        <f t="shared" si="6"/>
        <v>-1272136</v>
      </c>
      <c r="J45" s="44">
        <f t="shared" si="6"/>
        <v>52136231</v>
      </c>
      <c r="K45" s="44">
        <f t="shared" si="6"/>
        <v>-2019384</v>
      </c>
      <c r="L45" s="44">
        <f t="shared" si="6"/>
        <v>4414797</v>
      </c>
      <c r="M45" s="44">
        <f t="shared" si="6"/>
        <v>-528323</v>
      </c>
      <c r="N45" s="44">
        <f t="shared" si="6"/>
        <v>1867090</v>
      </c>
      <c r="O45" s="44">
        <f t="shared" si="6"/>
        <v>1499020</v>
      </c>
      <c r="P45" s="44">
        <f t="shared" si="6"/>
        <v>0</v>
      </c>
      <c r="Q45" s="44">
        <f t="shared" si="6"/>
        <v>19511571</v>
      </c>
      <c r="R45" s="44">
        <f t="shared" si="6"/>
        <v>21010591</v>
      </c>
      <c r="S45" s="44">
        <f t="shared" si="6"/>
        <v>794608</v>
      </c>
      <c r="T45" s="44">
        <f t="shared" si="6"/>
        <v>-519846</v>
      </c>
      <c r="U45" s="44">
        <f t="shared" si="6"/>
        <v>3364961</v>
      </c>
      <c r="V45" s="44">
        <f t="shared" si="6"/>
        <v>3639723</v>
      </c>
      <c r="W45" s="44">
        <f t="shared" si="6"/>
        <v>78653635</v>
      </c>
      <c r="X45" s="44">
        <f t="shared" si="6"/>
        <v>48279032</v>
      </c>
      <c r="Y45" s="44">
        <f t="shared" si="6"/>
        <v>30374603</v>
      </c>
      <c r="Z45" s="45">
        <f>+IF(X45&lt;&gt;0,+(Y45/X45)*100,0)</f>
        <v>62.914689341741571</v>
      </c>
      <c r="AA45" s="46">
        <f>+AA26-AA44</f>
        <v>48279032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-8691035</v>
      </c>
      <c r="F47" s="20">
        <v>-7662974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-7662974</v>
      </c>
      <c r="Y47" s="20">
        <v>7662974</v>
      </c>
      <c r="Z47" s="47">
        <v>-100</v>
      </c>
      <c r="AA47" s="22">
        <v>-7662974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-8691035</v>
      </c>
      <c r="F50" s="52">
        <f t="shared" si="7"/>
        <v>-7662974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-7662974</v>
      </c>
      <c r="Y50" s="52">
        <f t="shared" si="7"/>
        <v>7662974</v>
      </c>
      <c r="Z50" s="53">
        <f>+IF(X50&lt;&gt;0,+(Y50/X50)*100,0)</f>
        <v>-100</v>
      </c>
      <c r="AA50" s="54">
        <f>SUM(AA47:AA49)</f>
        <v>-7662974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147975242</v>
      </c>
      <c r="D17" s="18"/>
      <c r="E17" s="19">
        <v>164949119</v>
      </c>
      <c r="F17" s="20">
        <v>169071812</v>
      </c>
      <c r="G17" s="24">
        <v>146466317</v>
      </c>
      <c r="H17" s="24">
        <v>864740</v>
      </c>
      <c r="I17" s="24">
        <v>-322092</v>
      </c>
      <c r="J17" s="20">
        <v>147008965</v>
      </c>
      <c r="K17" s="24">
        <v>-322092</v>
      </c>
      <c r="L17" s="24">
        <v>160429</v>
      </c>
      <c r="M17" s="20">
        <v>-322092</v>
      </c>
      <c r="N17" s="24">
        <v>-483755</v>
      </c>
      <c r="O17" s="24">
        <v>-322092</v>
      </c>
      <c r="P17" s="24">
        <v>-322092</v>
      </c>
      <c r="Q17" s="20">
        <v>3031943</v>
      </c>
      <c r="R17" s="24">
        <v>2387759</v>
      </c>
      <c r="S17" s="24">
        <v>-322092</v>
      </c>
      <c r="T17" s="20">
        <v>-389745</v>
      </c>
      <c r="U17" s="24">
        <v>957180</v>
      </c>
      <c r="V17" s="24">
        <v>245343</v>
      </c>
      <c r="W17" s="24">
        <v>149158312</v>
      </c>
      <c r="X17" s="20">
        <v>169071812</v>
      </c>
      <c r="Y17" s="24">
        <v>-19913500</v>
      </c>
      <c r="Z17" s="25">
        <v>-11.778131294884329</v>
      </c>
      <c r="AA17" s="26">
        <v>169071812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147975242</v>
      </c>
      <c r="D25" s="29">
        <f t="shared" ref="D25:Y25" si="1">SUM(D15:D24)</f>
        <v>0</v>
      </c>
      <c r="E25" s="35">
        <f t="shared" si="1"/>
        <v>164949119</v>
      </c>
      <c r="F25" s="36">
        <f t="shared" si="1"/>
        <v>169071812</v>
      </c>
      <c r="G25" s="36">
        <f t="shared" si="1"/>
        <v>146466317</v>
      </c>
      <c r="H25" s="36">
        <f t="shared" si="1"/>
        <v>864740</v>
      </c>
      <c r="I25" s="36">
        <f t="shared" si="1"/>
        <v>-322092</v>
      </c>
      <c r="J25" s="36">
        <f t="shared" si="1"/>
        <v>147008965</v>
      </c>
      <c r="K25" s="36">
        <f t="shared" si="1"/>
        <v>-322092</v>
      </c>
      <c r="L25" s="36">
        <f t="shared" si="1"/>
        <v>160429</v>
      </c>
      <c r="M25" s="36">
        <f t="shared" si="1"/>
        <v>-322092</v>
      </c>
      <c r="N25" s="36">
        <f t="shared" si="1"/>
        <v>-483755</v>
      </c>
      <c r="O25" s="36">
        <f t="shared" si="1"/>
        <v>-322092</v>
      </c>
      <c r="P25" s="36">
        <f t="shared" si="1"/>
        <v>-322092</v>
      </c>
      <c r="Q25" s="36">
        <f t="shared" si="1"/>
        <v>3031943</v>
      </c>
      <c r="R25" s="36">
        <f t="shared" si="1"/>
        <v>2387759</v>
      </c>
      <c r="S25" s="36">
        <f t="shared" si="1"/>
        <v>-322092</v>
      </c>
      <c r="T25" s="36">
        <f t="shared" si="1"/>
        <v>-389745</v>
      </c>
      <c r="U25" s="36">
        <f t="shared" si="1"/>
        <v>957180</v>
      </c>
      <c r="V25" s="36">
        <f t="shared" si="1"/>
        <v>245343</v>
      </c>
      <c r="W25" s="36">
        <f t="shared" si="1"/>
        <v>149158312</v>
      </c>
      <c r="X25" s="36">
        <f t="shared" si="1"/>
        <v>169071812</v>
      </c>
      <c r="Y25" s="36">
        <f t="shared" si="1"/>
        <v>-19913500</v>
      </c>
      <c r="Z25" s="37">
        <f>+IF(X25&lt;&gt;0,+(Y25/X25)*100,0)</f>
        <v>-11.778131294884329</v>
      </c>
      <c r="AA25" s="38">
        <f>SUM(AA15:AA24)</f>
        <v>169071812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147975242</v>
      </c>
      <c r="D26" s="29">
        <f>+D13+D25</f>
        <v>0</v>
      </c>
      <c r="E26" s="30">
        <f t="shared" si="2"/>
        <v>164949119</v>
      </c>
      <c r="F26" s="31">
        <f t="shared" si="2"/>
        <v>169071812</v>
      </c>
      <c r="G26" s="31">
        <f t="shared" si="2"/>
        <v>146466317</v>
      </c>
      <c r="H26" s="31">
        <f t="shared" si="2"/>
        <v>864740</v>
      </c>
      <c r="I26" s="31">
        <f t="shared" si="2"/>
        <v>-322092</v>
      </c>
      <c r="J26" s="31">
        <f t="shared" si="2"/>
        <v>147008965</v>
      </c>
      <c r="K26" s="31">
        <f t="shared" si="2"/>
        <v>-322092</v>
      </c>
      <c r="L26" s="31">
        <f t="shared" si="2"/>
        <v>160429</v>
      </c>
      <c r="M26" s="31">
        <f t="shared" si="2"/>
        <v>-322092</v>
      </c>
      <c r="N26" s="31">
        <f t="shared" si="2"/>
        <v>-483755</v>
      </c>
      <c r="O26" s="31">
        <f t="shared" si="2"/>
        <v>-322092</v>
      </c>
      <c r="P26" s="31">
        <f t="shared" si="2"/>
        <v>-322092</v>
      </c>
      <c r="Q26" s="31">
        <f t="shared" si="2"/>
        <v>3031943</v>
      </c>
      <c r="R26" s="31">
        <f t="shared" si="2"/>
        <v>2387759</v>
      </c>
      <c r="S26" s="31">
        <f t="shared" si="2"/>
        <v>-322092</v>
      </c>
      <c r="T26" s="31">
        <f t="shared" si="2"/>
        <v>-389745</v>
      </c>
      <c r="U26" s="31">
        <f t="shared" si="2"/>
        <v>957180</v>
      </c>
      <c r="V26" s="31">
        <f t="shared" si="2"/>
        <v>245343</v>
      </c>
      <c r="W26" s="31">
        <f t="shared" si="2"/>
        <v>149158312</v>
      </c>
      <c r="X26" s="31">
        <f t="shared" si="2"/>
        <v>169071812</v>
      </c>
      <c r="Y26" s="31">
        <f t="shared" si="2"/>
        <v>-19913500</v>
      </c>
      <c r="Z26" s="32">
        <f>+IF(X26&lt;&gt;0,+(Y26/X26)*100,0)</f>
        <v>-11.778131294884329</v>
      </c>
      <c r="AA26" s="33">
        <f>+AA13+AA25</f>
        <v>169071812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-60562143</v>
      </c>
      <c r="D33" s="18"/>
      <c r="E33" s="19"/>
      <c r="F33" s="20"/>
      <c r="G33" s="20">
        <v>-55912143</v>
      </c>
      <c r="H33" s="20">
        <v>-4650000</v>
      </c>
      <c r="I33" s="20"/>
      <c r="J33" s="20">
        <v>-60562143</v>
      </c>
      <c r="K33" s="20"/>
      <c r="L33" s="20"/>
      <c r="M33" s="20"/>
      <c r="N33" s="20"/>
      <c r="O33" s="20">
        <v>-158080</v>
      </c>
      <c r="P33" s="20"/>
      <c r="Q33" s="20"/>
      <c r="R33" s="20">
        <v>-158080</v>
      </c>
      <c r="S33" s="20"/>
      <c r="T33" s="20"/>
      <c r="U33" s="20"/>
      <c r="V33" s="20"/>
      <c r="W33" s="20">
        <v>-60720223</v>
      </c>
      <c r="X33" s="20"/>
      <c r="Y33" s="20">
        <v>-60720223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-60562143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-55912143</v>
      </c>
      <c r="H37" s="31">
        <f t="shared" si="3"/>
        <v>-4650000</v>
      </c>
      <c r="I37" s="31">
        <f t="shared" si="3"/>
        <v>0</v>
      </c>
      <c r="J37" s="31">
        <f t="shared" si="3"/>
        <v>-60562143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-158080</v>
      </c>
      <c r="P37" s="31">
        <f t="shared" si="3"/>
        <v>0</v>
      </c>
      <c r="Q37" s="31">
        <f t="shared" si="3"/>
        <v>0</v>
      </c>
      <c r="R37" s="31">
        <f t="shared" si="3"/>
        <v>-158080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-60720223</v>
      </c>
      <c r="X37" s="31">
        <f t="shared" si="3"/>
        <v>0</v>
      </c>
      <c r="Y37" s="31">
        <f t="shared" si="3"/>
        <v>-60720223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-60562143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-55912143</v>
      </c>
      <c r="H44" s="31">
        <f t="shared" si="5"/>
        <v>-4650000</v>
      </c>
      <c r="I44" s="31">
        <f t="shared" si="5"/>
        <v>0</v>
      </c>
      <c r="J44" s="31">
        <f t="shared" si="5"/>
        <v>-60562143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-158080</v>
      </c>
      <c r="P44" s="31">
        <f t="shared" si="5"/>
        <v>0</v>
      </c>
      <c r="Q44" s="31">
        <f t="shared" si="5"/>
        <v>0</v>
      </c>
      <c r="R44" s="31">
        <f t="shared" si="5"/>
        <v>-158080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-60720223</v>
      </c>
      <c r="X44" s="31">
        <f t="shared" si="5"/>
        <v>0</v>
      </c>
      <c r="Y44" s="31">
        <f t="shared" si="5"/>
        <v>-60720223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208537385</v>
      </c>
      <c r="D45" s="42">
        <f t="shared" si="6"/>
        <v>0</v>
      </c>
      <c r="E45" s="43">
        <f t="shared" si="6"/>
        <v>164949119</v>
      </c>
      <c r="F45" s="44">
        <f t="shared" si="6"/>
        <v>169071812</v>
      </c>
      <c r="G45" s="44">
        <f t="shared" si="6"/>
        <v>202378460</v>
      </c>
      <c r="H45" s="44">
        <f t="shared" si="6"/>
        <v>5514740</v>
      </c>
      <c r="I45" s="44">
        <f t="shared" si="6"/>
        <v>-322092</v>
      </c>
      <c r="J45" s="44">
        <f t="shared" si="6"/>
        <v>207571108</v>
      </c>
      <c r="K45" s="44">
        <f t="shared" si="6"/>
        <v>-322092</v>
      </c>
      <c r="L45" s="44">
        <f t="shared" si="6"/>
        <v>160429</v>
      </c>
      <c r="M45" s="44">
        <f t="shared" si="6"/>
        <v>-322092</v>
      </c>
      <c r="N45" s="44">
        <f t="shared" si="6"/>
        <v>-483755</v>
      </c>
      <c r="O45" s="44">
        <f t="shared" si="6"/>
        <v>-164012</v>
      </c>
      <c r="P45" s="44">
        <f t="shared" si="6"/>
        <v>-322092</v>
      </c>
      <c r="Q45" s="44">
        <f t="shared" si="6"/>
        <v>3031943</v>
      </c>
      <c r="R45" s="44">
        <f t="shared" si="6"/>
        <v>2545839</v>
      </c>
      <c r="S45" s="44">
        <f t="shared" si="6"/>
        <v>-322092</v>
      </c>
      <c r="T45" s="44">
        <f t="shared" si="6"/>
        <v>-389745</v>
      </c>
      <c r="U45" s="44">
        <f t="shared" si="6"/>
        <v>957180</v>
      </c>
      <c r="V45" s="44">
        <f t="shared" si="6"/>
        <v>245343</v>
      </c>
      <c r="W45" s="44">
        <f t="shared" si="6"/>
        <v>209878535</v>
      </c>
      <c r="X45" s="44">
        <f t="shared" si="6"/>
        <v>169071812</v>
      </c>
      <c r="Y45" s="44">
        <f t="shared" si="6"/>
        <v>40806723</v>
      </c>
      <c r="Z45" s="45">
        <f>+IF(X45&lt;&gt;0,+(Y45/X45)*100,0)</f>
        <v>24.135734110426402</v>
      </c>
      <c r="AA45" s="46">
        <f>+AA26-AA44</f>
        <v>169071812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22818090</v>
      </c>
      <c r="D47" s="18"/>
      <c r="E47" s="19">
        <v>3429883</v>
      </c>
      <c r="F47" s="20">
        <v>3429883</v>
      </c>
      <c r="G47" s="20">
        <v>27313317</v>
      </c>
      <c r="H47" s="20">
        <v>-6361756</v>
      </c>
      <c r="I47" s="20">
        <v>-703767</v>
      </c>
      <c r="J47" s="20">
        <v>20247794</v>
      </c>
      <c r="K47" s="20">
        <v>-714346</v>
      </c>
      <c r="L47" s="20">
        <v>-3323318</v>
      </c>
      <c r="M47" s="20">
        <v>-194854</v>
      </c>
      <c r="N47" s="20">
        <v>-4232518</v>
      </c>
      <c r="O47" s="20">
        <v>-1863227</v>
      </c>
      <c r="P47" s="20"/>
      <c r="Q47" s="20">
        <v>-1265678</v>
      </c>
      <c r="R47" s="20">
        <v>-3128905</v>
      </c>
      <c r="S47" s="20">
        <v>-735819</v>
      </c>
      <c r="T47" s="20">
        <v>-781774</v>
      </c>
      <c r="U47" s="20">
        <v>1320193</v>
      </c>
      <c r="V47" s="20">
        <v>-197400</v>
      </c>
      <c r="W47" s="20">
        <v>12688971</v>
      </c>
      <c r="X47" s="20">
        <v>3429883</v>
      </c>
      <c r="Y47" s="20">
        <v>9259088</v>
      </c>
      <c r="Z47" s="47">
        <v>269.9534648849538</v>
      </c>
      <c r="AA47" s="22">
        <v>3429883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22818090</v>
      </c>
      <c r="D50" s="50">
        <f t="shared" ref="D50:Y50" si="7">SUM(D47:D49)</f>
        <v>0</v>
      </c>
      <c r="E50" s="51">
        <f t="shared" si="7"/>
        <v>3429883</v>
      </c>
      <c r="F50" s="52">
        <f t="shared" si="7"/>
        <v>3429883</v>
      </c>
      <c r="G50" s="52">
        <f t="shared" si="7"/>
        <v>27313317</v>
      </c>
      <c r="H50" s="52">
        <f t="shared" si="7"/>
        <v>-6361756</v>
      </c>
      <c r="I50" s="52">
        <f t="shared" si="7"/>
        <v>-703767</v>
      </c>
      <c r="J50" s="52">
        <f t="shared" si="7"/>
        <v>20247794</v>
      </c>
      <c r="K50" s="52">
        <f t="shared" si="7"/>
        <v>-714346</v>
      </c>
      <c r="L50" s="52">
        <f t="shared" si="7"/>
        <v>-3323318</v>
      </c>
      <c r="M50" s="52">
        <f t="shared" si="7"/>
        <v>-194854</v>
      </c>
      <c r="N50" s="52">
        <f t="shared" si="7"/>
        <v>-4232518</v>
      </c>
      <c r="O50" s="52">
        <f t="shared" si="7"/>
        <v>-1863227</v>
      </c>
      <c r="P50" s="52">
        <f t="shared" si="7"/>
        <v>0</v>
      </c>
      <c r="Q50" s="52">
        <f t="shared" si="7"/>
        <v>-1265678</v>
      </c>
      <c r="R50" s="52">
        <f t="shared" si="7"/>
        <v>-3128905</v>
      </c>
      <c r="S50" s="52">
        <f t="shared" si="7"/>
        <v>-735819</v>
      </c>
      <c r="T50" s="52">
        <f t="shared" si="7"/>
        <v>-781774</v>
      </c>
      <c r="U50" s="52">
        <f t="shared" si="7"/>
        <v>1320193</v>
      </c>
      <c r="V50" s="52">
        <f t="shared" si="7"/>
        <v>-197400</v>
      </c>
      <c r="W50" s="52">
        <f t="shared" si="7"/>
        <v>12688971</v>
      </c>
      <c r="X50" s="52">
        <f t="shared" si="7"/>
        <v>3429883</v>
      </c>
      <c r="Y50" s="52">
        <f t="shared" si="7"/>
        <v>9259088</v>
      </c>
      <c r="Z50" s="53">
        <f>+IF(X50&lt;&gt;0,+(Y50/X50)*100,0)</f>
        <v>269.9534648849538</v>
      </c>
      <c r="AA50" s="54">
        <f>SUM(AA47:AA49)</f>
        <v>3429883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4550004</v>
      </c>
      <c r="F32" s="20">
        <v>5350008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5350008</v>
      </c>
      <c r="Y32" s="20">
        <v>-5350008</v>
      </c>
      <c r="Z32" s="21">
        <v>-100</v>
      </c>
      <c r="AA32" s="22">
        <v>5350008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4550004</v>
      </c>
      <c r="F37" s="31">
        <f t="shared" si="3"/>
        <v>5350008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5350008</v>
      </c>
      <c r="Y37" s="31">
        <f t="shared" si="3"/>
        <v>-5350008</v>
      </c>
      <c r="Z37" s="32">
        <f>+IF(X37&lt;&gt;0,+(Y37/X37)*100,0)</f>
        <v>-100</v>
      </c>
      <c r="AA37" s="33">
        <f>SUM(AA29:AA36)</f>
        <v>5350008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4550004</v>
      </c>
      <c r="F44" s="31">
        <f t="shared" si="5"/>
        <v>5350008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5350008</v>
      </c>
      <c r="Y44" s="31">
        <f t="shared" si="5"/>
        <v>-5350008</v>
      </c>
      <c r="Z44" s="32">
        <f>+IF(X44&lt;&gt;0,+(Y44/X44)*100,0)</f>
        <v>-100</v>
      </c>
      <c r="AA44" s="33">
        <f>+AA37+AA43</f>
        <v>5350008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-4550004</v>
      </c>
      <c r="F45" s="44">
        <f t="shared" si="6"/>
        <v>-5350008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-5350008</v>
      </c>
      <c r="Y45" s="44">
        <f t="shared" si="6"/>
        <v>5350008</v>
      </c>
      <c r="Z45" s="45">
        <f>+IF(X45&lt;&gt;0,+(Y45/X45)*100,0)</f>
        <v>-100</v>
      </c>
      <c r="AA45" s="46">
        <f>+AA26-AA44</f>
        <v>-5350008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11812397</v>
      </c>
      <c r="D7" s="18"/>
      <c r="E7" s="19">
        <v>31596942</v>
      </c>
      <c r="F7" s="20">
        <v>-1123192</v>
      </c>
      <c r="G7" s="20">
        <v>21737831</v>
      </c>
      <c r="H7" s="20">
        <v>-8172484</v>
      </c>
      <c r="I7" s="20">
        <v>9697991</v>
      </c>
      <c r="J7" s="20">
        <v>23263338</v>
      </c>
      <c r="K7" s="20">
        <v>7120627</v>
      </c>
      <c r="L7" s="20">
        <v>6146975</v>
      </c>
      <c r="M7" s="20">
        <v>7523522</v>
      </c>
      <c r="N7" s="20">
        <v>20791124</v>
      </c>
      <c r="O7" s="20">
        <v>4485589</v>
      </c>
      <c r="P7" s="20">
        <v>-6247312</v>
      </c>
      <c r="Q7" s="20">
        <v>1595820</v>
      </c>
      <c r="R7" s="20">
        <v>-165903</v>
      </c>
      <c r="S7" s="20">
        <v>6199334</v>
      </c>
      <c r="T7" s="20">
        <v>2827737</v>
      </c>
      <c r="U7" s="20">
        <v>2468723</v>
      </c>
      <c r="V7" s="20">
        <v>11495794</v>
      </c>
      <c r="W7" s="20">
        <v>55384353</v>
      </c>
      <c r="X7" s="20">
        <v>-1123192</v>
      </c>
      <c r="Y7" s="20">
        <v>56507545</v>
      </c>
      <c r="Z7" s="21">
        <v>-5030.9782299019225</v>
      </c>
      <c r="AA7" s="22">
        <v>-1123192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11812397</v>
      </c>
      <c r="D13" s="29">
        <f>SUM(D6:D12)</f>
        <v>0</v>
      </c>
      <c r="E13" s="30">
        <f t="shared" si="0"/>
        <v>31596942</v>
      </c>
      <c r="F13" s="31">
        <f t="shared" si="0"/>
        <v>-1123192</v>
      </c>
      <c r="G13" s="31">
        <f t="shared" si="0"/>
        <v>21737831</v>
      </c>
      <c r="H13" s="31">
        <f t="shared" si="0"/>
        <v>-8172484</v>
      </c>
      <c r="I13" s="31">
        <f t="shared" si="0"/>
        <v>9697991</v>
      </c>
      <c r="J13" s="31">
        <f t="shared" si="0"/>
        <v>23263338</v>
      </c>
      <c r="K13" s="31">
        <f t="shared" si="0"/>
        <v>7120627</v>
      </c>
      <c r="L13" s="31">
        <f t="shared" si="0"/>
        <v>6146975</v>
      </c>
      <c r="M13" s="31">
        <f t="shared" si="0"/>
        <v>7523522</v>
      </c>
      <c r="N13" s="31">
        <f t="shared" si="0"/>
        <v>20791124</v>
      </c>
      <c r="O13" s="31">
        <f t="shared" si="0"/>
        <v>4485589</v>
      </c>
      <c r="P13" s="31">
        <f t="shared" si="0"/>
        <v>-6247312</v>
      </c>
      <c r="Q13" s="31">
        <f t="shared" si="0"/>
        <v>1595820</v>
      </c>
      <c r="R13" s="31">
        <f t="shared" si="0"/>
        <v>-165903</v>
      </c>
      <c r="S13" s="31">
        <f t="shared" si="0"/>
        <v>6199334</v>
      </c>
      <c r="T13" s="31">
        <f t="shared" si="0"/>
        <v>2827737</v>
      </c>
      <c r="U13" s="31">
        <f t="shared" si="0"/>
        <v>2468723</v>
      </c>
      <c r="V13" s="31">
        <f t="shared" si="0"/>
        <v>11495794</v>
      </c>
      <c r="W13" s="31">
        <f t="shared" si="0"/>
        <v>55384353</v>
      </c>
      <c r="X13" s="31">
        <f t="shared" si="0"/>
        <v>-1123192</v>
      </c>
      <c r="Y13" s="31">
        <f t="shared" si="0"/>
        <v>56507545</v>
      </c>
      <c r="Z13" s="32">
        <f>+IF(X13&lt;&gt;0,+(Y13/X13)*100,0)</f>
        <v>-5030.9782299019225</v>
      </c>
      <c r="AA13" s="33">
        <f>SUM(AA6:AA12)</f>
        <v>-1123192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400891560</v>
      </c>
      <c r="D17" s="18"/>
      <c r="E17" s="19">
        <v>373723600</v>
      </c>
      <c r="F17" s="20">
        <v>288843701</v>
      </c>
      <c r="G17" s="24">
        <v>444770455</v>
      </c>
      <c r="H17" s="24">
        <v>-39749713</v>
      </c>
      <c r="I17" s="24">
        <v>2374677</v>
      </c>
      <c r="J17" s="20">
        <v>407395419</v>
      </c>
      <c r="K17" s="24">
        <v>6390543</v>
      </c>
      <c r="L17" s="24">
        <v>1391338</v>
      </c>
      <c r="M17" s="20">
        <v>-35281044</v>
      </c>
      <c r="N17" s="24">
        <v>-27499163</v>
      </c>
      <c r="O17" s="24">
        <v>2611867</v>
      </c>
      <c r="P17" s="24">
        <v>1286461</v>
      </c>
      <c r="Q17" s="20">
        <v>1518776</v>
      </c>
      <c r="R17" s="24">
        <v>5417104</v>
      </c>
      <c r="S17" s="24">
        <v>3572289</v>
      </c>
      <c r="T17" s="20">
        <v>1423669</v>
      </c>
      <c r="U17" s="24">
        <v>950151</v>
      </c>
      <c r="V17" s="24">
        <v>5946109</v>
      </c>
      <c r="W17" s="24">
        <v>391259469</v>
      </c>
      <c r="X17" s="20">
        <v>288843701</v>
      </c>
      <c r="Y17" s="24">
        <v>102415768</v>
      </c>
      <c r="Z17" s="25">
        <v>35.457158195047498</v>
      </c>
      <c r="AA17" s="26">
        <v>288843701</v>
      </c>
    </row>
    <row r="18" spans="1:27" x14ac:dyDescent="0.25">
      <c r="A18" s="23" t="s">
        <v>46</v>
      </c>
      <c r="B18" s="17" t="s">
        <v>32</v>
      </c>
      <c r="C18" s="18">
        <v>5329795</v>
      </c>
      <c r="D18" s="18"/>
      <c r="E18" s="19">
        <v>3883801</v>
      </c>
      <c r="F18" s="20">
        <v>-2437807</v>
      </c>
      <c r="G18" s="20">
        <v>3883801</v>
      </c>
      <c r="H18" s="20">
        <v>1445994</v>
      </c>
      <c r="I18" s="20"/>
      <c r="J18" s="20">
        <v>5329795</v>
      </c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>
        <v>5329795</v>
      </c>
      <c r="X18" s="20">
        <v>-2437807</v>
      </c>
      <c r="Y18" s="20">
        <v>7767602</v>
      </c>
      <c r="Z18" s="21">
        <v>-318.63072015134912</v>
      </c>
      <c r="AA18" s="22">
        <v>-2437807</v>
      </c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406221355</v>
      </c>
      <c r="D25" s="29">
        <f t="shared" ref="D25:Y25" si="1">SUM(D15:D24)</f>
        <v>0</v>
      </c>
      <c r="E25" s="35">
        <f t="shared" si="1"/>
        <v>377607401</v>
      </c>
      <c r="F25" s="36">
        <f t="shared" si="1"/>
        <v>286405894</v>
      </c>
      <c r="G25" s="36">
        <f t="shared" si="1"/>
        <v>448654256</v>
      </c>
      <c r="H25" s="36">
        <f t="shared" si="1"/>
        <v>-38303719</v>
      </c>
      <c r="I25" s="36">
        <f t="shared" si="1"/>
        <v>2374677</v>
      </c>
      <c r="J25" s="36">
        <f t="shared" si="1"/>
        <v>412725214</v>
      </c>
      <c r="K25" s="36">
        <f t="shared" si="1"/>
        <v>6390543</v>
      </c>
      <c r="L25" s="36">
        <f t="shared" si="1"/>
        <v>1391338</v>
      </c>
      <c r="M25" s="36">
        <f t="shared" si="1"/>
        <v>-35281044</v>
      </c>
      <c r="N25" s="36">
        <f t="shared" si="1"/>
        <v>-27499163</v>
      </c>
      <c r="O25" s="36">
        <f t="shared" si="1"/>
        <v>2611867</v>
      </c>
      <c r="P25" s="36">
        <f t="shared" si="1"/>
        <v>1286461</v>
      </c>
      <c r="Q25" s="36">
        <f t="shared" si="1"/>
        <v>1518776</v>
      </c>
      <c r="R25" s="36">
        <f t="shared" si="1"/>
        <v>5417104</v>
      </c>
      <c r="S25" s="36">
        <f t="shared" si="1"/>
        <v>3572289</v>
      </c>
      <c r="T25" s="36">
        <f t="shared" si="1"/>
        <v>1423669</v>
      </c>
      <c r="U25" s="36">
        <f t="shared" si="1"/>
        <v>950151</v>
      </c>
      <c r="V25" s="36">
        <f t="shared" si="1"/>
        <v>5946109</v>
      </c>
      <c r="W25" s="36">
        <f t="shared" si="1"/>
        <v>396589264</v>
      </c>
      <c r="X25" s="36">
        <f t="shared" si="1"/>
        <v>286405894</v>
      </c>
      <c r="Y25" s="36">
        <f t="shared" si="1"/>
        <v>110183370</v>
      </c>
      <c r="Z25" s="37">
        <f>+IF(X25&lt;&gt;0,+(Y25/X25)*100,0)</f>
        <v>38.47105534776459</v>
      </c>
      <c r="AA25" s="38">
        <f>SUM(AA15:AA24)</f>
        <v>286405894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418033752</v>
      </c>
      <c r="D26" s="29">
        <f>+D13+D25</f>
        <v>0</v>
      </c>
      <c r="E26" s="30">
        <f t="shared" si="2"/>
        <v>409204343</v>
      </c>
      <c r="F26" s="31">
        <f t="shared" si="2"/>
        <v>285282702</v>
      </c>
      <c r="G26" s="31">
        <f t="shared" si="2"/>
        <v>470392087</v>
      </c>
      <c r="H26" s="31">
        <f t="shared" si="2"/>
        <v>-46476203</v>
      </c>
      <c r="I26" s="31">
        <f t="shared" si="2"/>
        <v>12072668</v>
      </c>
      <c r="J26" s="31">
        <f t="shared" si="2"/>
        <v>435988552</v>
      </c>
      <c r="K26" s="31">
        <f t="shared" si="2"/>
        <v>13511170</v>
      </c>
      <c r="L26" s="31">
        <f t="shared" si="2"/>
        <v>7538313</v>
      </c>
      <c r="M26" s="31">
        <f t="shared" si="2"/>
        <v>-27757522</v>
      </c>
      <c r="N26" s="31">
        <f t="shared" si="2"/>
        <v>-6708039</v>
      </c>
      <c r="O26" s="31">
        <f t="shared" si="2"/>
        <v>7097456</v>
      </c>
      <c r="P26" s="31">
        <f t="shared" si="2"/>
        <v>-4960851</v>
      </c>
      <c r="Q26" s="31">
        <f t="shared" si="2"/>
        <v>3114596</v>
      </c>
      <c r="R26" s="31">
        <f t="shared" si="2"/>
        <v>5251201</v>
      </c>
      <c r="S26" s="31">
        <f t="shared" si="2"/>
        <v>9771623</v>
      </c>
      <c r="T26" s="31">
        <f t="shared" si="2"/>
        <v>4251406</v>
      </c>
      <c r="U26" s="31">
        <f t="shared" si="2"/>
        <v>3418874</v>
      </c>
      <c r="V26" s="31">
        <f t="shared" si="2"/>
        <v>17441903</v>
      </c>
      <c r="W26" s="31">
        <f t="shared" si="2"/>
        <v>451973617</v>
      </c>
      <c r="X26" s="31">
        <f t="shared" si="2"/>
        <v>285282702</v>
      </c>
      <c r="Y26" s="31">
        <f t="shared" si="2"/>
        <v>166690915</v>
      </c>
      <c r="Z26" s="32">
        <f>+IF(X26&lt;&gt;0,+(Y26/X26)*100,0)</f>
        <v>58.430081400448877</v>
      </c>
      <c r="AA26" s="33">
        <f>+AA13+AA25</f>
        <v>285282702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1445485</v>
      </c>
      <c r="D31" s="18"/>
      <c r="E31" s="19">
        <v>1389369</v>
      </c>
      <c r="F31" s="20">
        <v>63000</v>
      </c>
      <c r="G31" s="20">
        <v>1449753</v>
      </c>
      <c r="H31" s="20">
        <v>100</v>
      </c>
      <c r="I31" s="20">
        <v>5000</v>
      </c>
      <c r="J31" s="20">
        <v>1454853</v>
      </c>
      <c r="K31" s="20">
        <v>3640</v>
      </c>
      <c r="L31" s="20">
        <v>9500</v>
      </c>
      <c r="M31" s="20">
        <v>1000</v>
      </c>
      <c r="N31" s="20">
        <v>14140</v>
      </c>
      <c r="O31" s="20">
        <v>6500</v>
      </c>
      <c r="P31" s="20">
        <v>6400</v>
      </c>
      <c r="Q31" s="20">
        <v>8000</v>
      </c>
      <c r="R31" s="20">
        <v>20900</v>
      </c>
      <c r="S31" s="20">
        <v>2000</v>
      </c>
      <c r="T31" s="20">
        <v>3500</v>
      </c>
      <c r="U31" s="20">
        <v>6500</v>
      </c>
      <c r="V31" s="20">
        <v>12000</v>
      </c>
      <c r="W31" s="20">
        <v>1501893</v>
      </c>
      <c r="X31" s="20">
        <v>63000</v>
      </c>
      <c r="Y31" s="20">
        <v>1438893</v>
      </c>
      <c r="Z31" s="21">
        <v>2283.957142857143</v>
      </c>
      <c r="AA31" s="22">
        <v>63000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-2216177</v>
      </c>
      <c r="D35" s="18"/>
      <c r="E35" s="19">
        <v>5986150</v>
      </c>
      <c r="F35" s="20">
        <v>755009</v>
      </c>
      <c r="G35" s="20">
        <v>-1818011</v>
      </c>
      <c r="H35" s="20">
        <v>-169864</v>
      </c>
      <c r="I35" s="20">
        <v>1259557</v>
      </c>
      <c r="J35" s="20">
        <v>-728318</v>
      </c>
      <c r="K35" s="20">
        <v>929485</v>
      </c>
      <c r="L35" s="20">
        <v>806682</v>
      </c>
      <c r="M35" s="20">
        <v>979938</v>
      </c>
      <c r="N35" s="20">
        <v>2716105</v>
      </c>
      <c r="O35" s="20">
        <v>581859</v>
      </c>
      <c r="P35" s="20">
        <v>-816414</v>
      </c>
      <c r="Q35" s="20">
        <v>207595</v>
      </c>
      <c r="R35" s="20">
        <v>-26960</v>
      </c>
      <c r="S35" s="20">
        <v>808116</v>
      </c>
      <c r="T35" s="20">
        <v>368000</v>
      </c>
      <c r="U35" s="20">
        <v>321955</v>
      </c>
      <c r="V35" s="20">
        <v>1498071</v>
      </c>
      <c r="W35" s="20">
        <v>3458898</v>
      </c>
      <c r="X35" s="20">
        <v>755009</v>
      </c>
      <c r="Y35" s="20">
        <v>2703889</v>
      </c>
      <c r="Z35" s="21">
        <v>358.12672431719358</v>
      </c>
      <c r="AA35" s="22">
        <v>755009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-770692</v>
      </c>
      <c r="D37" s="29">
        <f t="shared" ref="D37:Y37" si="3">SUM(D29:D36)</f>
        <v>0</v>
      </c>
      <c r="E37" s="30">
        <f t="shared" si="3"/>
        <v>7375519</v>
      </c>
      <c r="F37" s="31">
        <f t="shared" si="3"/>
        <v>818009</v>
      </c>
      <c r="G37" s="31">
        <f t="shared" si="3"/>
        <v>-368258</v>
      </c>
      <c r="H37" s="31">
        <f t="shared" si="3"/>
        <v>-169764</v>
      </c>
      <c r="I37" s="31">
        <f t="shared" si="3"/>
        <v>1264557</v>
      </c>
      <c r="J37" s="31">
        <f t="shared" si="3"/>
        <v>726535</v>
      </c>
      <c r="K37" s="31">
        <f t="shared" si="3"/>
        <v>933125</v>
      </c>
      <c r="L37" s="31">
        <f t="shared" si="3"/>
        <v>816182</v>
      </c>
      <c r="M37" s="31">
        <f t="shared" si="3"/>
        <v>980938</v>
      </c>
      <c r="N37" s="31">
        <f t="shared" si="3"/>
        <v>2730245</v>
      </c>
      <c r="O37" s="31">
        <f t="shared" si="3"/>
        <v>588359</v>
      </c>
      <c r="P37" s="31">
        <f t="shared" si="3"/>
        <v>-810014</v>
      </c>
      <c r="Q37" s="31">
        <f t="shared" si="3"/>
        <v>215595</v>
      </c>
      <c r="R37" s="31">
        <f t="shared" si="3"/>
        <v>-6060</v>
      </c>
      <c r="S37" s="31">
        <f t="shared" si="3"/>
        <v>810116</v>
      </c>
      <c r="T37" s="31">
        <f t="shared" si="3"/>
        <v>371500</v>
      </c>
      <c r="U37" s="31">
        <f t="shared" si="3"/>
        <v>328455</v>
      </c>
      <c r="V37" s="31">
        <f t="shared" si="3"/>
        <v>1510071</v>
      </c>
      <c r="W37" s="31">
        <f t="shared" si="3"/>
        <v>4960791</v>
      </c>
      <c r="X37" s="31">
        <f t="shared" si="3"/>
        <v>818009</v>
      </c>
      <c r="Y37" s="31">
        <f t="shared" si="3"/>
        <v>4142782</v>
      </c>
      <c r="Z37" s="32">
        <f>+IF(X37&lt;&gt;0,+(Y37/X37)*100,0)</f>
        <v>506.44699508196123</v>
      </c>
      <c r="AA37" s="33">
        <f>SUM(AA29:AA36)</f>
        <v>818009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-770692</v>
      </c>
      <c r="D44" s="29">
        <f>+D37+D43</f>
        <v>0</v>
      </c>
      <c r="E44" s="30">
        <f t="shared" si="5"/>
        <v>7375519</v>
      </c>
      <c r="F44" s="31">
        <f t="shared" si="5"/>
        <v>818009</v>
      </c>
      <c r="G44" s="31">
        <f t="shared" si="5"/>
        <v>-368258</v>
      </c>
      <c r="H44" s="31">
        <f t="shared" si="5"/>
        <v>-169764</v>
      </c>
      <c r="I44" s="31">
        <f t="shared" si="5"/>
        <v>1264557</v>
      </c>
      <c r="J44" s="31">
        <f t="shared" si="5"/>
        <v>726535</v>
      </c>
      <c r="K44" s="31">
        <f t="shared" si="5"/>
        <v>933125</v>
      </c>
      <c r="L44" s="31">
        <f t="shared" si="5"/>
        <v>816182</v>
      </c>
      <c r="M44" s="31">
        <f t="shared" si="5"/>
        <v>980938</v>
      </c>
      <c r="N44" s="31">
        <f t="shared" si="5"/>
        <v>2730245</v>
      </c>
      <c r="O44" s="31">
        <f t="shared" si="5"/>
        <v>588359</v>
      </c>
      <c r="P44" s="31">
        <f t="shared" si="5"/>
        <v>-810014</v>
      </c>
      <c r="Q44" s="31">
        <f t="shared" si="5"/>
        <v>215595</v>
      </c>
      <c r="R44" s="31">
        <f t="shared" si="5"/>
        <v>-6060</v>
      </c>
      <c r="S44" s="31">
        <f t="shared" si="5"/>
        <v>810116</v>
      </c>
      <c r="T44" s="31">
        <f t="shared" si="5"/>
        <v>371500</v>
      </c>
      <c r="U44" s="31">
        <f t="shared" si="5"/>
        <v>328455</v>
      </c>
      <c r="V44" s="31">
        <f t="shared" si="5"/>
        <v>1510071</v>
      </c>
      <c r="W44" s="31">
        <f t="shared" si="5"/>
        <v>4960791</v>
      </c>
      <c r="X44" s="31">
        <f t="shared" si="5"/>
        <v>818009</v>
      </c>
      <c r="Y44" s="31">
        <f t="shared" si="5"/>
        <v>4142782</v>
      </c>
      <c r="Z44" s="32">
        <f>+IF(X44&lt;&gt;0,+(Y44/X44)*100,0)</f>
        <v>506.44699508196123</v>
      </c>
      <c r="AA44" s="33">
        <f>+AA37+AA43</f>
        <v>818009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418804444</v>
      </c>
      <c r="D45" s="42">
        <f t="shared" si="6"/>
        <v>0</v>
      </c>
      <c r="E45" s="43">
        <f t="shared" si="6"/>
        <v>401828824</v>
      </c>
      <c r="F45" s="44">
        <f t="shared" si="6"/>
        <v>284464693</v>
      </c>
      <c r="G45" s="44">
        <f t="shared" si="6"/>
        <v>470760345</v>
      </c>
      <c r="H45" s="44">
        <f t="shared" si="6"/>
        <v>-46306439</v>
      </c>
      <c r="I45" s="44">
        <f t="shared" si="6"/>
        <v>10808111</v>
      </c>
      <c r="J45" s="44">
        <f t="shared" si="6"/>
        <v>435262017</v>
      </c>
      <c r="K45" s="44">
        <f t="shared" si="6"/>
        <v>12578045</v>
      </c>
      <c r="L45" s="44">
        <f t="shared" si="6"/>
        <v>6722131</v>
      </c>
      <c r="M45" s="44">
        <f t="shared" si="6"/>
        <v>-28738460</v>
      </c>
      <c r="N45" s="44">
        <f t="shared" si="6"/>
        <v>-9438284</v>
      </c>
      <c r="O45" s="44">
        <f t="shared" si="6"/>
        <v>6509097</v>
      </c>
      <c r="P45" s="44">
        <f t="shared" si="6"/>
        <v>-4150837</v>
      </c>
      <c r="Q45" s="44">
        <f t="shared" si="6"/>
        <v>2899001</v>
      </c>
      <c r="R45" s="44">
        <f t="shared" si="6"/>
        <v>5257261</v>
      </c>
      <c r="S45" s="44">
        <f t="shared" si="6"/>
        <v>8961507</v>
      </c>
      <c r="T45" s="44">
        <f t="shared" si="6"/>
        <v>3879906</v>
      </c>
      <c r="U45" s="44">
        <f t="shared" si="6"/>
        <v>3090419</v>
      </c>
      <c r="V45" s="44">
        <f t="shared" si="6"/>
        <v>15931832</v>
      </c>
      <c r="W45" s="44">
        <f t="shared" si="6"/>
        <v>447012826</v>
      </c>
      <c r="X45" s="44">
        <f t="shared" si="6"/>
        <v>284464693</v>
      </c>
      <c r="Y45" s="44">
        <f t="shared" si="6"/>
        <v>162548133</v>
      </c>
      <c r="Z45" s="45">
        <f>+IF(X45&lt;&gt;0,+(Y45/X45)*100,0)</f>
        <v>57.141760295714448</v>
      </c>
      <c r="AA45" s="46">
        <f>+AA26-AA44</f>
        <v>284464693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219814258</v>
      </c>
      <c r="D47" s="18"/>
      <c r="E47" s="19"/>
      <c r="F47" s="20">
        <v>-25244160</v>
      </c>
      <c r="G47" s="20">
        <v>259655562</v>
      </c>
      <c r="H47" s="20">
        <v>-20117766</v>
      </c>
      <c r="I47" s="20">
        <v>-5299818</v>
      </c>
      <c r="J47" s="20">
        <v>234237978</v>
      </c>
      <c r="K47" s="20">
        <v>16065629</v>
      </c>
      <c r="L47" s="20">
        <v>11018237</v>
      </c>
      <c r="M47" s="20">
        <v>7187581</v>
      </c>
      <c r="N47" s="20">
        <v>34271447</v>
      </c>
      <c r="O47" s="20">
        <v>3872345</v>
      </c>
      <c r="P47" s="20">
        <v>-62285</v>
      </c>
      <c r="Q47" s="20">
        <v>1410583</v>
      </c>
      <c r="R47" s="20">
        <v>5220643</v>
      </c>
      <c r="S47" s="20">
        <v>7225780</v>
      </c>
      <c r="T47" s="20">
        <v>2344880</v>
      </c>
      <c r="U47" s="20">
        <v>-11851401</v>
      </c>
      <c r="V47" s="20">
        <v>-2280741</v>
      </c>
      <c r="W47" s="20">
        <v>271449327</v>
      </c>
      <c r="X47" s="20">
        <v>-25244160</v>
      </c>
      <c r="Y47" s="20">
        <v>296693487</v>
      </c>
      <c r="Z47" s="47">
        <v>-1175.2955416222999</v>
      </c>
      <c r="AA47" s="22">
        <v>-25244160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219814258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-25244160</v>
      </c>
      <c r="G50" s="52">
        <f t="shared" si="7"/>
        <v>259655562</v>
      </c>
      <c r="H50" s="52">
        <f t="shared" si="7"/>
        <v>-20117766</v>
      </c>
      <c r="I50" s="52">
        <f t="shared" si="7"/>
        <v>-5299818</v>
      </c>
      <c r="J50" s="52">
        <f t="shared" si="7"/>
        <v>234237978</v>
      </c>
      <c r="K50" s="52">
        <f t="shared" si="7"/>
        <v>16065629</v>
      </c>
      <c r="L50" s="52">
        <f t="shared" si="7"/>
        <v>11018237</v>
      </c>
      <c r="M50" s="52">
        <f t="shared" si="7"/>
        <v>7187581</v>
      </c>
      <c r="N50" s="52">
        <f t="shared" si="7"/>
        <v>34271447</v>
      </c>
      <c r="O50" s="52">
        <f t="shared" si="7"/>
        <v>3872345</v>
      </c>
      <c r="P50" s="52">
        <f t="shared" si="7"/>
        <v>-62285</v>
      </c>
      <c r="Q50" s="52">
        <f t="shared" si="7"/>
        <v>1410583</v>
      </c>
      <c r="R50" s="52">
        <f t="shared" si="7"/>
        <v>5220643</v>
      </c>
      <c r="S50" s="52">
        <f t="shared" si="7"/>
        <v>7225780</v>
      </c>
      <c r="T50" s="52">
        <f t="shared" si="7"/>
        <v>2344880</v>
      </c>
      <c r="U50" s="52">
        <f t="shared" si="7"/>
        <v>-11851401</v>
      </c>
      <c r="V50" s="52">
        <f t="shared" si="7"/>
        <v>-2280741</v>
      </c>
      <c r="W50" s="52">
        <f t="shared" si="7"/>
        <v>271449327</v>
      </c>
      <c r="X50" s="52">
        <f t="shared" si="7"/>
        <v>-25244160</v>
      </c>
      <c r="Y50" s="52">
        <f t="shared" si="7"/>
        <v>296693487</v>
      </c>
      <c r="Z50" s="53">
        <f>+IF(X50&lt;&gt;0,+(Y50/X50)*100,0)</f>
        <v>-1175.2955416222999</v>
      </c>
      <c r="AA50" s="54">
        <f>SUM(AA47:AA49)</f>
        <v>-25244160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-227015464</v>
      </c>
      <c r="D6" s="18">
        <v>-317973041</v>
      </c>
      <c r="E6" s="19">
        <v>-247068492</v>
      </c>
      <c r="F6" s="20">
        <v>-253645436</v>
      </c>
      <c r="G6" s="20">
        <v>-253072231</v>
      </c>
      <c r="H6" s="20">
        <v>-9949555</v>
      </c>
      <c r="I6" s="20">
        <v>-5820956</v>
      </c>
      <c r="J6" s="20">
        <v>-268842742</v>
      </c>
      <c r="K6" s="20">
        <v>-10357155</v>
      </c>
      <c r="L6" s="20">
        <v>-5982902</v>
      </c>
      <c r="M6" s="20">
        <v>-6815800</v>
      </c>
      <c r="N6" s="20">
        <v>-23155857</v>
      </c>
      <c r="O6" s="20">
        <v>-5642630</v>
      </c>
      <c r="P6" s="20">
        <v>-3226356</v>
      </c>
      <c r="Q6" s="20">
        <v>-5634240</v>
      </c>
      <c r="R6" s="20">
        <v>-14503226</v>
      </c>
      <c r="S6" s="20">
        <v>-2858821</v>
      </c>
      <c r="T6" s="20">
        <v>-4257008</v>
      </c>
      <c r="U6" s="20">
        <v>-4355391</v>
      </c>
      <c r="V6" s="20">
        <v>-11471220</v>
      </c>
      <c r="W6" s="20">
        <v>-317973045</v>
      </c>
      <c r="X6" s="20">
        <v>-253645436</v>
      </c>
      <c r="Y6" s="20">
        <v>-64327609</v>
      </c>
      <c r="Z6" s="21">
        <v>25.361232598720996</v>
      </c>
      <c r="AA6" s="22">
        <v>-253645436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-39755797</v>
      </c>
      <c r="D10" s="18">
        <v>-21321306</v>
      </c>
      <c r="E10" s="19">
        <v>-36542975</v>
      </c>
      <c r="F10" s="20">
        <v>-36763155</v>
      </c>
      <c r="G10" s="20">
        <v>-35626282</v>
      </c>
      <c r="H10" s="20">
        <v>933213</v>
      </c>
      <c r="I10" s="20">
        <v>3231672</v>
      </c>
      <c r="J10" s="20">
        <v>-31461397</v>
      </c>
      <c r="K10" s="20">
        <v>2565678</v>
      </c>
      <c r="L10" s="20">
        <v>2139757</v>
      </c>
      <c r="M10" s="20">
        <v>1919709</v>
      </c>
      <c r="N10" s="20">
        <v>6625144</v>
      </c>
      <c r="O10" s="20">
        <v>1116234</v>
      </c>
      <c r="P10" s="20">
        <v>2459782</v>
      </c>
      <c r="Q10" s="20">
        <v>-281317</v>
      </c>
      <c r="R10" s="20">
        <v>3294699</v>
      </c>
      <c r="S10" s="20">
        <v>1591545</v>
      </c>
      <c r="T10" s="20">
        <v>1565318</v>
      </c>
      <c r="U10" s="20">
        <v>-2936620</v>
      </c>
      <c r="V10" s="20">
        <v>220243</v>
      </c>
      <c r="W10" s="20">
        <v>-21321311</v>
      </c>
      <c r="X10" s="20">
        <v>-36763155</v>
      </c>
      <c r="Y10" s="20">
        <v>15441844</v>
      </c>
      <c r="Z10" s="21">
        <v>-42.003587559337603</v>
      </c>
      <c r="AA10" s="22">
        <v>-36763155</v>
      </c>
    </row>
    <row r="11" spans="1:27" x14ac:dyDescent="0.25">
      <c r="A11" s="23" t="s">
        <v>39</v>
      </c>
      <c r="B11" s="17" t="s">
        <v>32</v>
      </c>
      <c r="C11" s="18">
        <v>56320904</v>
      </c>
      <c r="D11" s="18">
        <v>65447387</v>
      </c>
      <c r="E11" s="19">
        <v>52641673</v>
      </c>
      <c r="F11" s="20">
        <v>52641673</v>
      </c>
      <c r="G11" s="24">
        <v>57693965</v>
      </c>
      <c r="H11" s="24">
        <v>786495</v>
      </c>
      <c r="I11" s="24">
        <v>556237</v>
      </c>
      <c r="J11" s="20">
        <v>59036697</v>
      </c>
      <c r="K11" s="24">
        <v>1099790</v>
      </c>
      <c r="L11" s="24">
        <v>565560</v>
      </c>
      <c r="M11" s="20">
        <v>648911</v>
      </c>
      <c r="N11" s="24">
        <v>2314261</v>
      </c>
      <c r="O11" s="24">
        <v>591231</v>
      </c>
      <c r="P11" s="24">
        <v>286395</v>
      </c>
      <c r="Q11" s="20">
        <v>631511</v>
      </c>
      <c r="R11" s="24">
        <v>1509137</v>
      </c>
      <c r="S11" s="24">
        <v>199088</v>
      </c>
      <c r="T11" s="20">
        <v>244310</v>
      </c>
      <c r="U11" s="24">
        <v>526322</v>
      </c>
      <c r="V11" s="24">
        <v>969720</v>
      </c>
      <c r="W11" s="24">
        <v>63829815</v>
      </c>
      <c r="X11" s="20">
        <v>52641673</v>
      </c>
      <c r="Y11" s="24">
        <v>11188142</v>
      </c>
      <c r="Z11" s="25">
        <v>21.253393675387176</v>
      </c>
      <c r="AA11" s="26">
        <v>52641673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-210450357</v>
      </c>
      <c r="D13" s="29">
        <f>SUM(D6:D12)</f>
        <v>-273846960</v>
      </c>
      <c r="E13" s="30">
        <f t="shared" si="0"/>
        <v>-230969794</v>
      </c>
      <c r="F13" s="31">
        <f t="shared" si="0"/>
        <v>-237766918</v>
      </c>
      <c r="G13" s="31">
        <f t="shared" si="0"/>
        <v>-231004548</v>
      </c>
      <c r="H13" s="31">
        <f t="shared" si="0"/>
        <v>-8229847</v>
      </c>
      <c r="I13" s="31">
        <f t="shared" si="0"/>
        <v>-2033047</v>
      </c>
      <c r="J13" s="31">
        <f t="shared" si="0"/>
        <v>-241267442</v>
      </c>
      <c r="K13" s="31">
        <f t="shared" si="0"/>
        <v>-6691687</v>
      </c>
      <c r="L13" s="31">
        <f t="shared" si="0"/>
        <v>-3277585</v>
      </c>
      <c r="M13" s="31">
        <f t="shared" si="0"/>
        <v>-4247180</v>
      </c>
      <c r="N13" s="31">
        <f t="shared" si="0"/>
        <v>-14216452</v>
      </c>
      <c r="O13" s="31">
        <f t="shared" si="0"/>
        <v>-3935165</v>
      </c>
      <c r="P13" s="31">
        <f t="shared" si="0"/>
        <v>-480179</v>
      </c>
      <c r="Q13" s="31">
        <f t="shared" si="0"/>
        <v>-5284046</v>
      </c>
      <c r="R13" s="31">
        <f t="shared" si="0"/>
        <v>-9699390</v>
      </c>
      <c r="S13" s="31">
        <f t="shared" si="0"/>
        <v>-1068188</v>
      </c>
      <c r="T13" s="31">
        <f t="shared" si="0"/>
        <v>-2447380</v>
      </c>
      <c r="U13" s="31">
        <f t="shared" si="0"/>
        <v>-6765689</v>
      </c>
      <c r="V13" s="31">
        <f t="shared" si="0"/>
        <v>-10281257</v>
      </c>
      <c r="W13" s="31">
        <f t="shared" si="0"/>
        <v>-275464541</v>
      </c>
      <c r="X13" s="31">
        <f t="shared" si="0"/>
        <v>-237766918</v>
      </c>
      <c r="Y13" s="31">
        <f t="shared" si="0"/>
        <v>-37697623</v>
      </c>
      <c r="Z13" s="32">
        <f>+IF(X13&lt;&gt;0,+(Y13/X13)*100,0)</f>
        <v>15.854864636803679</v>
      </c>
      <c r="AA13" s="33">
        <f>SUM(AA6:AA12)</f>
        <v>-237766918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24497794</v>
      </c>
      <c r="D17" s="18">
        <v>23730342</v>
      </c>
      <c r="E17" s="19">
        <v>18371108</v>
      </c>
      <c r="F17" s="20">
        <v>18882480</v>
      </c>
      <c r="G17" s="24">
        <v>25077734</v>
      </c>
      <c r="H17" s="24">
        <v>-5324721</v>
      </c>
      <c r="I17" s="24"/>
      <c r="J17" s="20">
        <v>19753013</v>
      </c>
      <c r="K17" s="24">
        <v>58040</v>
      </c>
      <c r="L17" s="24"/>
      <c r="M17" s="20">
        <v>87900</v>
      </c>
      <c r="N17" s="24">
        <v>145940</v>
      </c>
      <c r="O17" s="24">
        <v>2601526</v>
      </c>
      <c r="P17" s="24"/>
      <c r="Q17" s="20">
        <v>59500</v>
      </c>
      <c r="R17" s="24">
        <v>2661026</v>
      </c>
      <c r="S17" s="24">
        <v>56545</v>
      </c>
      <c r="T17" s="20">
        <v>-29700</v>
      </c>
      <c r="U17" s="24">
        <v>1173800</v>
      </c>
      <c r="V17" s="24">
        <v>1200645</v>
      </c>
      <c r="W17" s="24">
        <v>23760624</v>
      </c>
      <c r="X17" s="20">
        <v>18882480</v>
      </c>
      <c r="Y17" s="24">
        <v>4878144</v>
      </c>
      <c r="Z17" s="25">
        <v>25.834233638801685</v>
      </c>
      <c r="AA17" s="26">
        <v>18882480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24497794</v>
      </c>
      <c r="D25" s="29">
        <f t="shared" ref="D25:Y25" si="1">SUM(D15:D24)</f>
        <v>23730342</v>
      </c>
      <c r="E25" s="35">
        <f t="shared" si="1"/>
        <v>18371108</v>
      </c>
      <c r="F25" s="36">
        <f t="shared" si="1"/>
        <v>18882480</v>
      </c>
      <c r="G25" s="36">
        <f t="shared" si="1"/>
        <v>25077734</v>
      </c>
      <c r="H25" s="36">
        <f t="shared" si="1"/>
        <v>-5324721</v>
      </c>
      <c r="I25" s="36">
        <f t="shared" si="1"/>
        <v>0</v>
      </c>
      <c r="J25" s="36">
        <f t="shared" si="1"/>
        <v>19753013</v>
      </c>
      <c r="K25" s="36">
        <f t="shared" si="1"/>
        <v>58040</v>
      </c>
      <c r="L25" s="36">
        <f t="shared" si="1"/>
        <v>0</v>
      </c>
      <c r="M25" s="36">
        <f t="shared" si="1"/>
        <v>87900</v>
      </c>
      <c r="N25" s="36">
        <f t="shared" si="1"/>
        <v>145940</v>
      </c>
      <c r="O25" s="36">
        <f t="shared" si="1"/>
        <v>2601526</v>
      </c>
      <c r="P25" s="36">
        <f t="shared" si="1"/>
        <v>0</v>
      </c>
      <c r="Q25" s="36">
        <f t="shared" si="1"/>
        <v>59500</v>
      </c>
      <c r="R25" s="36">
        <f t="shared" si="1"/>
        <v>2661026</v>
      </c>
      <c r="S25" s="36">
        <f t="shared" si="1"/>
        <v>56545</v>
      </c>
      <c r="T25" s="36">
        <f t="shared" si="1"/>
        <v>-29700</v>
      </c>
      <c r="U25" s="36">
        <f t="shared" si="1"/>
        <v>1173800</v>
      </c>
      <c r="V25" s="36">
        <f t="shared" si="1"/>
        <v>1200645</v>
      </c>
      <c r="W25" s="36">
        <f t="shared" si="1"/>
        <v>23760624</v>
      </c>
      <c r="X25" s="36">
        <f t="shared" si="1"/>
        <v>18882480</v>
      </c>
      <c r="Y25" s="36">
        <f t="shared" si="1"/>
        <v>4878144</v>
      </c>
      <c r="Z25" s="37">
        <f>+IF(X25&lt;&gt;0,+(Y25/X25)*100,0)</f>
        <v>25.834233638801685</v>
      </c>
      <c r="AA25" s="38">
        <f>SUM(AA15:AA24)</f>
        <v>18882480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-185952563</v>
      </c>
      <c r="D26" s="29">
        <f>+D13+D25</f>
        <v>-250116618</v>
      </c>
      <c r="E26" s="30">
        <f t="shared" si="2"/>
        <v>-212598686</v>
      </c>
      <c r="F26" s="31">
        <f t="shared" si="2"/>
        <v>-218884438</v>
      </c>
      <c r="G26" s="31">
        <f t="shared" si="2"/>
        <v>-205926814</v>
      </c>
      <c r="H26" s="31">
        <f t="shared" si="2"/>
        <v>-13554568</v>
      </c>
      <c r="I26" s="31">
        <f t="shared" si="2"/>
        <v>-2033047</v>
      </c>
      <c r="J26" s="31">
        <f t="shared" si="2"/>
        <v>-221514429</v>
      </c>
      <c r="K26" s="31">
        <f t="shared" si="2"/>
        <v>-6633647</v>
      </c>
      <c r="L26" s="31">
        <f t="shared" si="2"/>
        <v>-3277585</v>
      </c>
      <c r="M26" s="31">
        <f t="shared" si="2"/>
        <v>-4159280</v>
      </c>
      <c r="N26" s="31">
        <f t="shared" si="2"/>
        <v>-14070512</v>
      </c>
      <c r="O26" s="31">
        <f t="shared" si="2"/>
        <v>-1333639</v>
      </c>
      <c r="P26" s="31">
        <f t="shared" si="2"/>
        <v>-480179</v>
      </c>
      <c r="Q26" s="31">
        <f t="shared" si="2"/>
        <v>-5224546</v>
      </c>
      <c r="R26" s="31">
        <f t="shared" si="2"/>
        <v>-7038364</v>
      </c>
      <c r="S26" s="31">
        <f t="shared" si="2"/>
        <v>-1011643</v>
      </c>
      <c r="T26" s="31">
        <f t="shared" si="2"/>
        <v>-2477080</v>
      </c>
      <c r="U26" s="31">
        <f t="shared" si="2"/>
        <v>-5591889</v>
      </c>
      <c r="V26" s="31">
        <f t="shared" si="2"/>
        <v>-9080612</v>
      </c>
      <c r="W26" s="31">
        <f t="shared" si="2"/>
        <v>-251703917</v>
      </c>
      <c r="X26" s="31">
        <f t="shared" si="2"/>
        <v>-218884438</v>
      </c>
      <c r="Y26" s="31">
        <f t="shared" si="2"/>
        <v>-32819479</v>
      </c>
      <c r="Z26" s="32">
        <f>+IF(X26&lt;&gt;0,+(Y26/X26)*100,0)</f>
        <v>14.99397549678703</v>
      </c>
      <c r="AA26" s="33">
        <f>+AA13+AA25</f>
        <v>-218884438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35800773</v>
      </c>
      <c r="D32" s="18">
        <v>42847531</v>
      </c>
      <c r="E32" s="19">
        <v>35800773</v>
      </c>
      <c r="F32" s="20">
        <v>38571229</v>
      </c>
      <c r="G32" s="20">
        <v>26867082</v>
      </c>
      <c r="H32" s="20">
        <v>-59830</v>
      </c>
      <c r="I32" s="20"/>
      <c r="J32" s="20">
        <v>26807252</v>
      </c>
      <c r="K32" s="20">
        <v>29987</v>
      </c>
      <c r="L32" s="20">
        <v>-29987</v>
      </c>
      <c r="M32" s="20">
        <v>29800</v>
      </c>
      <c r="N32" s="20">
        <v>29800</v>
      </c>
      <c r="O32" s="20">
        <v>-29800</v>
      </c>
      <c r="P32" s="20">
        <v>147840</v>
      </c>
      <c r="Q32" s="20">
        <v>-147840</v>
      </c>
      <c r="R32" s="20">
        <v>-29800</v>
      </c>
      <c r="S32" s="20">
        <v>293070</v>
      </c>
      <c r="T32" s="20">
        <v>-322569</v>
      </c>
      <c r="U32" s="20">
        <v>1083200</v>
      </c>
      <c r="V32" s="20">
        <v>1053701</v>
      </c>
      <c r="W32" s="20">
        <v>27860953</v>
      </c>
      <c r="X32" s="20">
        <v>38571229</v>
      </c>
      <c r="Y32" s="20">
        <v>-10710276</v>
      </c>
      <c r="Z32" s="21">
        <v>-27.76752589345805</v>
      </c>
      <c r="AA32" s="22">
        <v>38571229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-195287</v>
      </c>
      <c r="D35" s="18">
        <v>-195287</v>
      </c>
      <c r="E35" s="19">
        <v>-195287</v>
      </c>
      <c r="F35" s="20">
        <v>-195287</v>
      </c>
      <c r="G35" s="20">
        <v>-195287</v>
      </c>
      <c r="H35" s="20"/>
      <c r="I35" s="20"/>
      <c r="J35" s="20">
        <v>-195287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-195287</v>
      </c>
      <c r="X35" s="20">
        <v>-195287</v>
      </c>
      <c r="Y35" s="20"/>
      <c r="Z35" s="21"/>
      <c r="AA35" s="22">
        <v>-195287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35605486</v>
      </c>
      <c r="D37" s="29">
        <f t="shared" ref="D37:Y37" si="3">SUM(D29:D36)</f>
        <v>42652244</v>
      </c>
      <c r="E37" s="30">
        <f t="shared" si="3"/>
        <v>35605486</v>
      </c>
      <c r="F37" s="31">
        <f t="shared" si="3"/>
        <v>38375942</v>
      </c>
      <c r="G37" s="31">
        <f t="shared" si="3"/>
        <v>26671795</v>
      </c>
      <c r="H37" s="31">
        <f t="shared" si="3"/>
        <v>-59830</v>
      </c>
      <c r="I37" s="31">
        <f t="shared" si="3"/>
        <v>0</v>
      </c>
      <c r="J37" s="31">
        <f t="shared" si="3"/>
        <v>26611965</v>
      </c>
      <c r="K37" s="31">
        <f t="shared" si="3"/>
        <v>29987</v>
      </c>
      <c r="L37" s="31">
        <f t="shared" si="3"/>
        <v>-29987</v>
      </c>
      <c r="M37" s="31">
        <f t="shared" si="3"/>
        <v>29800</v>
      </c>
      <c r="N37" s="31">
        <f t="shared" si="3"/>
        <v>29800</v>
      </c>
      <c r="O37" s="31">
        <f t="shared" si="3"/>
        <v>-29800</v>
      </c>
      <c r="P37" s="31">
        <f t="shared" si="3"/>
        <v>147840</v>
      </c>
      <c r="Q37" s="31">
        <f t="shared" si="3"/>
        <v>-147840</v>
      </c>
      <c r="R37" s="31">
        <f t="shared" si="3"/>
        <v>-29800</v>
      </c>
      <c r="S37" s="31">
        <f t="shared" si="3"/>
        <v>293070</v>
      </c>
      <c r="T37" s="31">
        <f t="shared" si="3"/>
        <v>-322569</v>
      </c>
      <c r="U37" s="31">
        <f t="shared" si="3"/>
        <v>1083200</v>
      </c>
      <c r="V37" s="31">
        <f t="shared" si="3"/>
        <v>1053701</v>
      </c>
      <c r="W37" s="31">
        <f t="shared" si="3"/>
        <v>27665666</v>
      </c>
      <c r="X37" s="31">
        <f t="shared" si="3"/>
        <v>38375942</v>
      </c>
      <c r="Y37" s="31">
        <f t="shared" si="3"/>
        <v>-10710276</v>
      </c>
      <c r="Z37" s="32">
        <f>+IF(X37&lt;&gt;0,+(Y37/X37)*100,0)</f>
        <v>-27.908828922036623</v>
      </c>
      <c r="AA37" s="33">
        <f>SUM(AA29:AA36)</f>
        <v>38375942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35605486</v>
      </c>
      <c r="D44" s="29">
        <f>+D37+D43</f>
        <v>42652244</v>
      </c>
      <c r="E44" s="30">
        <f t="shared" si="5"/>
        <v>35605486</v>
      </c>
      <c r="F44" s="31">
        <f t="shared" si="5"/>
        <v>38375942</v>
      </c>
      <c r="G44" s="31">
        <f t="shared" si="5"/>
        <v>26671795</v>
      </c>
      <c r="H44" s="31">
        <f t="shared" si="5"/>
        <v>-59830</v>
      </c>
      <c r="I44" s="31">
        <f t="shared" si="5"/>
        <v>0</v>
      </c>
      <c r="J44" s="31">
        <f t="shared" si="5"/>
        <v>26611965</v>
      </c>
      <c r="K44" s="31">
        <f t="shared" si="5"/>
        <v>29987</v>
      </c>
      <c r="L44" s="31">
        <f t="shared" si="5"/>
        <v>-29987</v>
      </c>
      <c r="M44" s="31">
        <f t="shared" si="5"/>
        <v>29800</v>
      </c>
      <c r="N44" s="31">
        <f t="shared" si="5"/>
        <v>29800</v>
      </c>
      <c r="O44" s="31">
        <f t="shared" si="5"/>
        <v>-29800</v>
      </c>
      <c r="P44" s="31">
        <f t="shared" si="5"/>
        <v>147840</v>
      </c>
      <c r="Q44" s="31">
        <f t="shared" si="5"/>
        <v>-147840</v>
      </c>
      <c r="R44" s="31">
        <f t="shared" si="5"/>
        <v>-29800</v>
      </c>
      <c r="S44" s="31">
        <f t="shared" si="5"/>
        <v>293070</v>
      </c>
      <c r="T44" s="31">
        <f t="shared" si="5"/>
        <v>-322569</v>
      </c>
      <c r="U44" s="31">
        <f t="shared" si="5"/>
        <v>1083200</v>
      </c>
      <c r="V44" s="31">
        <f t="shared" si="5"/>
        <v>1053701</v>
      </c>
      <c r="W44" s="31">
        <f t="shared" si="5"/>
        <v>27665666</v>
      </c>
      <c r="X44" s="31">
        <f t="shared" si="5"/>
        <v>38375942</v>
      </c>
      <c r="Y44" s="31">
        <f t="shared" si="5"/>
        <v>-10710276</v>
      </c>
      <c r="Z44" s="32">
        <f>+IF(X44&lt;&gt;0,+(Y44/X44)*100,0)</f>
        <v>-27.908828922036623</v>
      </c>
      <c r="AA44" s="33">
        <f>+AA37+AA43</f>
        <v>38375942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-221558049</v>
      </c>
      <c r="D45" s="42">
        <f t="shared" si="6"/>
        <v>-292768862</v>
      </c>
      <c r="E45" s="43">
        <f t="shared" si="6"/>
        <v>-248204172</v>
      </c>
      <c r="F45" s="44">
        <f t="shared" si="6"/>
        <v>-257260380</v>
      </c>
      <c r="G45" s="44">
        <f t="shared" si="6"/>
        <v>-232598609</v>
      </c>
      <c r="H45" s="44">
        <f t="shared" si="6"/>
        <v>-13494738</v>
      </c>
      <c r="I45" s="44">
        <f t="shared" si="6"/>
        <v>-2033047</v>
      </c>
      <c r="J45" s="44">
        <f t="shared" si="6"/>
        <v>-248126394</v>
      </c>
      <c r="K45" s="44">
        <f t="shared" si="6"/>
        <v>-6663634</v>
      </c>
      <c r="L45" s="44">
        <f t="shared" si="6"/>
        <v>-3247598</v>
      </c>
      <c r="M45" s="44">
        <f t="shared" si="6"/>
        <v>-4189080</v>
      </c>
      <c r="N45" s="44">
        <f t="shared" si="6"/>
        <v>-14100312</v>
      </c>
      <c r="O45" s="44">
        <f t="shared" si="6"/>
        <v>-1303839</v>
      </c>
      <c r="P45" s="44">
        <f t="shared" si="6"/>
        <v>-628019</v>
      </c>
      <c r="Q45" s="44">
        <f t="shared" si="6"/>
        <v>-5076706</v>
      </c>
      <c r="R45" s="44">
        <f t="shared" si="6"/>
        <v>-7008564</v>
      </c>
      <c r="S45" s="44">
        <f t="shared" si="6"/>
        <v>-1304713</v>
      </c>
      <c r="T45" s="44">
        <f t="shared" si="6"/>
        <v>-2154511</v>
      </c>
      <c r="U45" s="44">
        <f t="shared" si="6"/>
        <v>-6675089</v>
      </c>
      <c r="V45" s="44">
        <f t="shared" si="6"/>
        <v>-10134313</v>
      </c>
      <c r="W45" s="44">
        <f t="shared" si="6"/>
        <v>-279369583</v>
      </c>
      <c r="X45" s="44">
        <f t="shared" si="6"/>
        <v>-257260380</v>
      </c>
      <c r="Y45" s="44">
        <f t="shared" si="6"/>
        <v>-22109203</v>
      </c>
      <c r="Z45" s="45">
        <f>+IF(X45&lt;&gt;0,+(Y45/X45)*100,0)</f>
        <v>8.5940956007295028</v>
      </c>
      <c r="AA45" s="46">
        <f>+AA26-AA44</f>
        <v>-257260380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>
        <v>-242670025</v>
      </c>
      <c r="E47" s="19">
        <v>-58634268</v>
      </c>
      <c r="F47" s="20">
        <v>-67690476</v>
      </c>
      <c r="G47" s="20">
        <v>-165300099</v>
      </c>
      <c r="H47" s="20">
        <v>-7850882</v>
      </c>
      <c r="I47" s="20">
        <v>-8968270</v>
      </c>
      <c r="J47" s="20">
        <v>-182119251</v>
      </c>
      <c r="K47" s="20">
        <v>-8521619</v>
      </c>
      <c r="L47" s="20">
        <v>-5482216</v>
      </c>
      <c r="M47" s="20"/>
      <c r="N47" s="20">
        <v>-14003835</v>
      </c>
      <c r="O47" s="20">
        <v>-3153752</v>
      </c>
      <c r="P47" s="20">
        <v>-2432303</v>
      </c>
      <c r="Q47" s="20">
        <v>-6823445</v>
      </c>
      <c r="R47" s="20">
        <v>-12409500</v>
      </c>
      <c r="S47" s="20">
        <v>-2937524</v>
      </c>
      <c r="T47" s="20">
        <v>-3912883</v>
      </c>
      <c r="U47" s="20">
        <v>-8462023</v>
      </c>
      <c r="V47" s="20">
        <v>-15312430</v>
      </c>
      <c r="W47" s="20">
        <v>-223845016</v>
      </c>
      <c r="X47" s="20">
        <v>-67690476</v>
      </c>
      <c r="Y47" s="20">
        <v>-156154540</v>
      </c>
      <c r="Z47" s="47">
        <v>230.68908541875226</v>
      </c>
      <c r="AA47" s="22">
        <v>-67690476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-242670025</v>
      </c>
      <c r="E50" s="51">
        <f t="shared" si="7"/>
        <v>-58634268</v>
      </c>
      <c r="F50" s="52">
        <f t="shared" si="7"/>
        <v>-67690476</v>
      </c>
      <c r="G50" s="52">
        <f t="shared" si="7"/>
        <v>-165300099</v>
      </c>
      <c r="H50" s="52">
        <f t="shared" si="7"/>
        <v>-7850882</v>
      </c>
      <c r="I50" s="52">
        <f t="shared" si="7"/>
        <v>-8968270</v>
      </c>
      <c r="J50" s="52">
        <f t="shared" si="7"/>
        <v>-182119251</v>
      </c>
      <c r="K50" s="52">
        <f t="shared" si="7"/>
        <v>-8521619</v>
      </c>
      <c r="L50" s="52">
        <f t="shared" si="7"/>
        <v>-5482216</v>
      </c>
      <c r="M50" s="52">
        <f t="shared" si="7"/>
        <v>0</v>
      </c>
      <c r="N50" s="52">
        <f t="shared" si="7"/>
        <v>-14003835</v>
      </c>
      <c r="O50" s="52">
        <f t="shared" si="7"/>
        <v>-3153752</v>
      </c>
      <c r="P50" s="52">
        <f t="shared" si="7"/>
        <v>-2432303</v>
      </c>
      <c r="Q50" s="52">
        <f t="shared" si="7"/>
        <v>-6823445</v>
      </c>
      <c r="R50" s="52">
        <f t="shared" si="7"/>
        <v>-12409500</v>
      </c>
      <c r="S50" s="52">
        <f t="shared" si="7"/>
        <v>-2937524</v>
      </c>
      <c r="T50" s="52">
        <f t="shared" si="7"/>
        <v>-3912883</v>
      </c>
      <c r="U50" s="52">
        <f t="shared" si="7"/>
        <v>-8462023</v>
      </c>
      <c r="V50" s="52">
        <f t="shared" si="7"/>
        <v>-15312430</v>
      </c>
      <c r="W50" s="52">
        <f t="shared" si="7"/>
        <v>-223845016</v>
      </c>
      <c r="X50" s="52">
        <f t="shared" si="7"/>
        <v>-67690476</v>
      </c>
      <c r="Y50" s="52">
        <f t="shared" si="7"/>
        <v>-156154540</v>
      </c>
      <c r="Z50" s="53">
        <f>+IF(X50&lt;&gt;0,+(Y50/X50)*100,0)</f>
        <v>230.68908541875226</v>
      </c>
      <c r="AA50" s="54">
        <f>SUM(AA47:AA49)</f>
        <v>-67690476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-119104837</v>
      </c>
      <c r="F6" s="20">
        <v>-119104837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-119104837</v>
      </c>
      <c r="Y6" s="20">
        <v>119104837</v>
      </c>
      <c r="Z6" s="21">
        <v>-100</v>
      </c>
      <c r="AA6" s="22">
        <v>-119104837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31260174</v>
      </c>
      <c r="F7" s="20">
        <v>31260174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31260174</v>
      </c>
      <c r="Y7" s="20">
        <v>-31260174</v>
      </c>
      <c r="Z7" s="21">
        <v>-100</v>
      </c>
      <c r="AA7" s="22">
        <v>31260174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32670069</v>
      </c>
      <c r="F11" s="20">
        <v>32670069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32670069</v>
      </c>
      <c r="Y11" s="24">
        <v>-32670069</v>
      </c>
      <c r="Z11" s="25">
        <v>-100</v>
      </c>
      <c r="AA11" s="26">
        <v>32670069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-55174594</v>
      </c>
      <c r="F13" s="31">
        <f t="shared" si="0"/>
        <v>-55174594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-55174594</v>
      </c>
      <c r="Y13" s="31">
        <f t="shared" si="0"/>
        <v>55174594</v>
      </c>
      <c r="Z13" s="32">
        <f>+IF(X13&lt;&gt;0,+(Y13/X13)*100,0)</f>
        <v>-100</v>
      </c>
      <c r="AA13" s="33">
        <f>SUM(AA6:AA12)</f>
        <v>-55174594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84393912</v>
      </c>
      <c r="D17" s="18"/>
      <c r="E17" s="19">
        <v>6046000</v>
      </c>
      <c r="F17" s="20">
        <v>6046000</v>
      </c>
      <c r="G17" s="24">
        <v>99926922</v>
      </c>
      <c r="H17" s="24"/>
      <c r="I17" s="24"/>
      <c r="J17" s="20">
        <v>99926922</v>
      </c>
      <c r="K17" s="24">
        <v>-99926922</v>
      </c>
      <c r="L17" s="24"/>
      <c r="M17" s="20"/>
      <c r="N17" s="24">
        <v>-99926922</v>
      </c>
      <c r="O17" s="24"/>
      <c r="P17" s="24"/>
      <c r="Q17" s="20"/>
      <c r="R17" s="24"/>
      <c r="S17" s="24"/>
      <c r="T17" s="20"/>
      <c r="U17" s="24"/>
      <c r="V17" s="24"/>
      <c r="W17" s="24"/>
      <c r="X17" s="20">
        <v>6046000</v>
      </c>
      <c r="Y17" s="24">
        <v>-6046000</v>
      </c>
      <c r="Z17" s="25">
        <v>-100</v>
      </c>
      <c r="AA17" s="26">
        <v>6046000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84393912</v>
      </c>
      <c r="D25" s="29">
        <f t="shared" ref="D25:Y25" si="1">SUM(D15:D24)</f>
        <v>0</v>
      </c>
      <c r="E25" s="35">
        <f t="shared" si="1"/>
        <v>6046000</v>
      </c>
      <c r="F25" s="36">
        <f t="shared" si="1"/>
        <v>6046000</v>
      </c>
      <c r="G25" s="36">
        <f t="shared" si="1"/>
        <v>99926922</v>
      </c>
      <c r="H25" s="36">
        <f t="shared" si="1"/>
        <v>0</v>
      </c>
      <c r="I25" s="36">
        <f t="shared" si="1"/>
        <v>0</v>
      </c>
      <c r="J25" s="36">
        <f t="shared" si="1"/>
        <v>99926922</v>
      </c>
      <c r="K25" s="36">
        <f t="shared" si="1"/>
        <v>-99926922</v>
      </c>
      <c r="L25" s="36">
        <f t="shared" si="1"/>
        <v>0</v>
      </c>
      <c r="M25" s="36">
        <f t="shared" si="1"/>
        <v>0</v>
      </c>
      <c r="N25" s="36">
        <f t="shared" si="1"/>
        <v>-99926922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6046000</v>
      </c>
      <c r="Y25" s="36">
        <f t="shared" si="1"/>
        <v>-6046000</v>
      </c>
      <c r="Z25" s="37">
        <f>+IF(X25&lt;&gt;0,+(Y25/X25)*100,0)</f>
        <v>-100</v>
      </c>
      <c r="AA25" s="38">
        <f>SUM(AA15:AA24)</f>
        <v>6046000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84393912</v>
      </c>
      <c r="D26" s="29">
        <f>+D13+D25</f>
        <v>0</v>
      </c>
      <c r="E26" s="30">
        <f t="shared" si="2"/>
        <v>-49128594</v>
      </c>
      <c r="F26" s="31">
        <f t="shared" si="2"/>
        <v>-49128594</v>
      </c>
      <c r="G26" s="31">
        <f t="shared" si="2"/>
        <v>99926922</v>
      </c>
      <c r="H26" s="31">
        <f t="shared" si="2"/>
        <v>0</v>
      </c>
      <c r="I26" s="31">
        <f t="shared" si="2"/>
        <v>0</v>
      </c>
      <c r="J26" s="31">
        <f t="shared" si="2"/>
        <v>99926922</v>
      </c>
      <c r="K26" s="31">
        <f t="shared" si="2"/>
        <v>-99926922</v>
      </c>
      <c r="L26" s="31">
        <f t="shared" si="2"/>
        <v>0</v>
      </c>
      <c r="M26" s="31">
        <f t="shared" si="2"/>
        <v>0</v>
      </c>
      <c r="N26" s="31">
        <f t="shared" si="2"/>
        <v>-99926922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-49128594</v>
      </c>
      <c r="Y26" s="31">
        <f t="shared" si="2"/>
        <v>49128594</v>
      </c>
      <c r="Z26" s="32">
        <f>+IF(X26&lt;&gt;0,+(Y26/X26)*100,0)</f>
        <v>-100</v>
      </c>
      <c r="AA26" s="33">
        <f>+AA13+AA25</f>
        <v>-49128594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33737</v>
      </c>
      <c r="D31" s="18"/>
      <c r="E31" s="19"/>
      <c r="F31" s="20"/>
      <c r="G31" s="20">
        <v>-33304</v>
      </c>
      <c r="H31" s="20">
        <v>1204</v>
      </c>
      <c r="I31" s="20"/>
      <c r="J31" s="20">
        <v>-32100</v>
      </c>
      <c r="K31" s="20">
        <v>33737</v>
      </c>
      <c r="L31" s="20"/>
      <c r="M31" s="20"/>
      <c r="N31" s="20">
        <v>33737</v>
      </c>
      <c r="O31" s="20"/>
      <c r="P31" s="20"/>
      <c r="Q31" s="20">
        <v>1464</v>
      </c>
      <c r="R31" s="20">
        <v>1464</v>
      </c>
      <c r="S31" s="20"/>
      <c r="T31" s="20"/>
      <c r="U31" s="20"/>
      <c r="V31" s="20"/>
      <c r="W31" s="20">
        <v>3101</v>
      </c>
      <c r="X31" s="20"/>
      <c r="Y31" s="20">
        <v>3101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260082512</v>
      </c>
      <c r="D32" s="18"/>
      <c r="E32" s="19">
        <v>6325000</v>
      </c>
      <c r="F32" s="20">
        <v>6325000</v>
      </c>
      <c r="G32" s="20">
        <v>-254335034</v>
      </c>
      <c r="H32" s="20">
        <v>3967524</v>
      </c>
      <c r="I32" s="20">
        <v>-578056</v>
      </c>
      <c r="J32" s="20">
        <v>-250945566</v>
      </c>
      <c r="K32" s="20">
        <v>239587230</v>
      </c>
      <c r="L32" s="20">
        <v>7567009</v>
      </c>
      <c r="M32" s="20">
        <v>8160538</v>
      </c>
      <c r="N32" s="20">
        <v>255314777</v>
      </c>
      <c r="O32" s="20">
        <v>-5460132</v>
      </c>
      <c r="P32" s="20">
        <v>3416068</v>
      </c>
      <c r="Q32" s="20">
        <v>-602979</v>
      </c>
      <c r="R32" s="20">
        <v>-2647043</v>
      </c>
      <c r="S32" s="20">
        <v>-3342465</v>
      </c>
      <c r="T32" s="20">
        <v>40705</v>
      </c>
      <c r="U32" s="20">
        <v>2491988</v>
      </c>
      <c r="V32" s="20">
        <v>-809772</v>
      </c>
      <c r="W32" s="20">
        <v>912396</v>
      </c>
      <c r="X32" s="20">
        <v>6325000</v>
      </c>
      <c r="Y32" s="20">
        <v>-5412604</v>
      </c>
      <c r="Z32" s="21">
        <v>-85.574766798418977</v>
      </c>
      <c r="AA32" s="22">
        <v>6325000</v>
      </c>
    </row>
    <row r="33" spans="1:27" x14ac:dyDescent="0.25">
      <c r="A33" s="23" t="s">
        <v>60</v>
      </c>
      <c r="B33" s="17" t="s">
        <v>32</v>
      </c>
      <c r="C33" s="18">
        <v>3026057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20387070</v>
      </c>
      <c r="F35" s="20">
        <v>20387070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20387070</v>
      </c>
      <c r="Y35" s="20">
        <v>-20387070</v>
      </c>
      <c r="Z35" s="21">
        <v>-100</v>
      </c>
      <c r="AA35" s="22">
        <v>20387070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263142306</v>
      </c>
      <c r="D37" s="29">
        <f t="shared" ref="D37:Y37" si="3">SUM(D29:D36)</f>
        <v>0</v>
      </c>
      <c r="E37" s="30">
        <f t="shared" si="3"/>
        <v>26712070</v>
      </c>
      <c r="F37" s="31">
        <f t="shared" si="3"/>
        <v>26712070</v>
      </c>
      <c r="G37" s="31">
        <f t="shared" si="3"/>
        <v>-254368338</v>
      </c>
      <c r="H37" s="31">
        <f t="shared" si="3"/>
        <v>3968728</v>
      </c>
      <c r="I37" s="31">
        <f t="shared" si="3"/>
        <v>-578056</v>
      </c>
      <c r="J37" s="31">
        <f t="shared" si="3"/>
        <v>-250977666</v>
      </c>
      <c r="K37" s="31">
        <f t="shared" si="3"/>
        <v>239620967</v>
      </c>
      <c r="L37" s="31">
        <f t="shared" si="3"/>
        <v>7567009</v>
      </c>
      <c r="M37" s="31">
        <f t="shared" si="3"/>
        <v>8160538</v>
      </c>
      <c r="N37" s="31">
        <f t="shared" si="3"/>
        <v>255348514</v>
      </c>
      <c r="O37" s="31">
        <f t="shared" si="3"/>
        <v>-5460132</v>
      </c>
      <c r="P37" s="31">
        <f t="shared" si="3"/>
        <v>3416068</v>
      </c>
      <c r="Q37" s="31">
        <f t="shared" si="3"/>
        <v>-601515</v>
      </c>
      <c r="R37" s="31">
        <f t="shared" si="3"/>
        <v>-2645579</v>
      </c>
      <c r="S37" s="31">
        <f t="shared" si="3"/>
        <v>-3342465</v>
      </c>
      <c r="T37" s="31">
        <f t="shared" si="3"/>
        <v>40705</v>
      </c>
      <c r="U37" s="31">
        <f t="shared" si="3"/>
        <v>2491988</v>
      </c>
      <c r="V37" s="31">
        <f t="shared" si="3"/>
        <v>-809772</v>
      </c>
      <c r="W37" s="31">
        <f t="shared" si="3"/>
        <v>915497</v>
      </c>
      <c r="X37" s="31">
        <f t="shared" si="3"/>
        <v>26712070</v>
      </c>
      <c r="Y37" s="31">
        <f t="shared" si="3"/>
        <v>-25796573</v>
      </c>
      <c r="Z37" s="32">
        <f>+IF(X37&lt;&gt;0,+(Y37/X37)*100,0)</f>
        <v>-96.572721619852004</v>
      </c>
      <c r="AA37" s="33">
        <f>SUM(AA29:AA36)</f>
        <v>26712070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263142306</v>
      </c>
      <c r="D44" s="29">
        <f>+D37+D43</f>
        <v>0</v>
      </c>
      <c r="E44" s="30">
        <f t="shared" si="5"/>
        <v>26712070</v>
      </c>
      <c r="F44" s="31">
        <f t="shared" si="5"/>
        <v>26712070</v>
      </c>
      <c r="G44" s="31">
        <f t="shared" si="5"/>
        <v>-254368338</v>
      </c>
      <c r="H44" s="31">
        <f t="shared" si="5"/>
        <v>3968728</v>
      </c>
      <c r="I44" s="31">
        <f t="shared" si="5"/>
        <v>-578056</v>
      </c>
      <c r="J44" s="31">
        <f t="shared" si="5"/>
        <v>-250977666</v>
      </c>
      <c r="K44" s="31">
        <f t="shared" si="5"/>
        <v>239620967</v>
      </c>
      <c r="L44" s="31">
        <f t="shared" si="5"/>
        <v>7567009</v>
      </c>
      <c r="M44" s="31">
        <f t="shared" si="5"/>
        <v>8160538</v>
      </c>
      <c r="N44" s="31">
        <f t="shared" si="5"/>
        <v>255348514</v>
      </c>
      <c r="O44" s="31">
        <f t="shared" si="5"/>
        <v>-5460132</v>
      </c>
      <c r="P44" s="31">
        <f t="shared" si="5"/>
        <v>3416068</v>
      </c>
      <c r="Q44" s="31">
        <f t="shared" si="5"/>
        <v>-601515</v>
      </c>
      <c r="R44" s="31">
        <f t="shared" si="5"/>
        <v>-2645579</v>
      </c>
      <c r="S44" s="31">
        <f t="shared" si="5"/>
        <v>-3342465</v>
      </c>
      <c r="T44" s="31">
        <f t="shared" si="5"/>
        <v>40705</v>
      </c>
      <c r="U44" s="31">
        <f t="shared" si="5"/>
        <v>2491988</v>
      </c>
      <c r="V44" s="31">
        <f t="shared" si="5"/>
        <v>-809772</v>
      </c>
      <c r="W44" s="31">
        <f t="shared" si="5"/>
        <v>915497</v>
      </c>
      <c r="X44" s="31">
        <f t="shared" si="5"/>
        <v>26712070</v>
      </c>
      <c r="Y44" s="31">
        <f t="shared" si="5"/>
        <v>-25796573</v>
      </c>
      <c r="Z44" s="32">
        <f>+IF(X44&lt;&gt;0,+(Y44/X44)*100,0)</f>
        <v>-96.572721619852004</v>
      </c>
      <c r="AA44" s="33">
        <f>+AA37+AA43</f>
        <v>26712070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-178748394</v>
      </c>
      <c r="D45" s="42">
        <f t="shared" si="6"/>
        <v>0</v>
      </c>
      <c r="E45" s="43">
        <f t="shared" si="6"/>
        <v>-75840664</v>
      </c>
      <c r="F45" s="44">
        <f t="shared" si="6"/>
        <v>-75840664</v>
      </c>
      <c r="G45" s="44">
        <f t="shared" si="6"/>
        <v>354295260</v>
      </c>
      <c r="H45" s="44">
        <f t="shared" si="6"/>
        <v>-3968728</v>
      </c>
      <c r="I45" s="44">
        <f t="shared" si="6"/>
        <v>578056</v>
      </c>
      <c r="J45" s="44">
        <f t="shared" si="6"/>
        <v>350904588</v>
      </c>
      <c r="K45" s="44">
        <f t="shared" si="6"/>
        <v>-339547889</v>
      </c>
      <c r="L45" s="44">
        <f t="shared" si="6"/>
        <v>-7567009</v>
      </c>
      <c r="M45" s="44">
        <f t="shared" si="6"/>
        <v>-8160538</v>
      </c>
      <c r="N45" s="44">
        <f t="shared" si="6"/>
        <v>-355275436</v>
      </c>
      <c r="O45" s="44">
        <f t="shared" si="6"/>
        <v>5460132</v>
      </c>
      <c r="P45" s="44">
        <f t="shared" si="6"/>
        <v>-3416068</v>
      </c>
      <c r="Q45" s="44">
        <f t="shared" si="6"/>
        <v>601515</v>
      </c>
      <c r="R45" s="44">
        <f t="shared" si="6"/>
        <v>2645579</v>
      </c>
      <c r="S45" s="44">
        <f t="shared" si="6"/>
        <v>3342465</v>
      </c>
      <c r="T45" s="44">
        <f t="shared" si="6"/>
        <v>-40705</v>
      </c>
      <c r="U45" s="44">
        <f t="shared" si="6"/>
        <v>-2491988</v>
      </c>
      <c r="V45" s="44">
        <f t="shared" si="6"/>
        <v>809772</v>
      </c>
      <c r="W45" s="44">
        <f t="shared" si="6"/>
        <v>-915497</v>
      </c>
      <c r="X45" s="44">
        <f t="shared" si="6"/>
        <v>-75840664</v>
      </c>
      <c r="Y45" s="44">
        <f t="shared" si="6"/>
        <v>74925167</v>
      </c>
      <c r="Z45" s="45">
        <f>+IF(X45&lt;&gt;0,+(Y45/X45)*100,0)</f>
        <v>-98.792867899996239</v>
      </c>
      <c r="AA45" s="46">
        <f>+AA26-AA44</f>
        <v>-75840664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82516786</v>
      </c>
      <c r="D47" s="18"/>
      <c r="E47" s="19"/>
      <c r="F47" s="20"/>
      <c r="G47" s="20">
        <v>51004961</v>
      </c>
      <c r="H47" s="20">
        <v>-2419</v>
      </c>
      <c r="I47" s="20"/>
      <c r="J47" s="20">
        <v>51002542</v>
      </c>
      <c r="K47" s="20">
        <v>82516786</v>
      </c>
      <c r="L47" s="20">
        <v>23201</v>
      </c>
      <c r="M47" s="20">
        <v>-25630</v>
      </c>
      <c r="N47" s="20">
        <v>82514357</v>
      </c>
      <c r="O47" s="20">
        <v>-13580</v>
      </c>
      <c r="P47" s="20"/>
      <c r="Q47" s="20"/>
      <c r="R47" s="20">
        <v>-13580</v>
      </c>
      <c r="S47" s="20">
        <v>4108</v>
      </c>
      <c r="T47" s="20"/>
      <c r="U47" s="20"/>
      <c r="V47" s="20">
        <v>4108</v>
      </c>
      <c r="W47" s="20">
        <v>133507427</v>
      </c>
      <c r="X47" s="20"/>
      <c r="Y47" s="20">
        <v>133507427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82516786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51004961</v>
      </c>
      <c r="H50" s="52">
        <f t="shared" si="7"/>
        <v>-2419</v>
      </c>
      <c r="I50" s="52">
        <f t="shared" si="7"/>
        <v>0</v>
      </c>
      <c r="J50" s="52">
        <f t="shared" si="7"/>
        <v>51002542</v>
      </c>
      <c r="K50" s="52">
        <f t="shared" si="7"/>
        <v>82516786</v>
      </c>
      <c r="L50" s="52">
        <f t="shared" si="7"/>
        <v>23201</v>
      </c>
      <c r="M50" s="52">
        <f t="shared" si="7"/>
        <v>-25630</v>
      </c>
      <c r="N50" s="52">
        <f t="shared" si="7"/>
        <v>82514357</v>
      </c>
      <c r="O50" s="52">
        <f t="shared" si="7"/>
        <v>-13580</v>
      </c>
      <c r="P50" s="52">
        <f t="shared" si="7"/>
        <v>0</v>
      </c>
      <c r="Q50" s="52">
        <f t="shared" si="7"/>
        <v>0</v>
      </c>
      <c r="R50" s="52">
        <f t="shared" si="7"/>
        <v>-13580</v>
      </c>
      <c r="S50" s="52">
        <f t="shared" si="7"/>
        <v>4108</v>
      </c>
      <c r="T50" s="52">
        <f t="shared" si="7"/>
        <v>0</v>
      </c>
      <c r="U50" s="52">
        <f t="shared" si="7"/>
        <v>0</v>
      </c>
      <c r="V50" s="52">
        <f t="shared" si="7"/>
        <v>4108</v>
      </c>
      <c r="W50" s="52">
        <f t="shared" si="7"/>
        <v>133507427</v>
      </c>
      <c r="X50" s="52">
        <f t="shared" si="7"/>
        <v>0</v>
      </c>
      <c r="Y50" s="52">
        <f t="shared" si="7"/>
        <v>133507427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-26442195</v>
      </c>
      <c r="F6" s="20">
        <v>-19349614</v>
      </c>
      <c r="G6" s="20">
        <v>-109443</v>
      </c>
      <c r="H6" s="20"/>
      <c r="I6" s="20">
        <v>-71988</v>
      </c>
      <c r="J6" s="20">
        <v>-181431</v>
      </c>
      <c r="K6" s="20">
        <v>-323148</v>
      </c>
      <c r="L6" s="20"/>
      <c r="M6" s="20"/>
      <c r="N6" s="20">
        <v>-323148</v>
      </c>
      <c r="O6" s="20"/>
      <c r="P6" s="20"/>
      <c r="Q6" s="20"/>
      <c r="R6" s="20"/>
      <c r="S6" s="20"/>
      <c r="T6" s="20"/>
      <c r="U6" s="20"/>
      <c r="V6" s="20"/>
      <c r="W6" s="20">
        <v>-504579</v>
      </c>
      <c r="X6" s="20">
        <v>-19349617</v>
      </c>
      <c r="Y6" s="20">
        <v>18845038</v>
      </c>
      <c r="Z6" s="21">
        <v>-97.392304974305176</v>
      </c>
      <c r="AA6" s="22">
        <v>-19349614</v>
      </c>
    </row>
    <row r="7" spans="1:27" x14ac:dyDescent="0.25">
      <c r="A7" s="23" t="s">
        <v>35</v>
      </c>
      <c r="B7" s="17" t="s">
        <v>32</v>
      </c>
      <c r="C7" s="18">
        <v>-4012335</v>
      </c>
      <c r="D7" s="18"/>
      <c r="E7" s="19">
        <v>25634380</v>
      </c>
      <c r="F7" s="20">
        <v>30894969</v>
      </c>
      <c r="G7" s="20">
        <v>4744703</v>
      </c>
      <c r="H7" s="20"/>
      <c r="I7" s="20">
        <v>4518527</v>
      </c>
      <c r="J7" s="20">
        <v>9263230</v>
      </c>
      <c r="K7" s="20">
        <v>4432236</v>
      </c>
      <c r="L7" s="20">
        <v>6810154</v>
      </c>
      <c r="M7" s="20">
        <v>5072120</v>
      </c>
      <c r="N7" s="20">
        <v>16314510</v>
      </c>
      <c r="O7" s="20">
        <v>6670164</v>
      </c>
      <c r="P7" s="20">
        <v>10556562</v>
      </c>
      <c r="Q7" s="20">
        <v>3771318</v>
      </c>
      <c r="R7" s="20">
        <v>20998044</v>
      </c>
      <c r="S7" s="20">
        <v>4249000</v>
      </c>
      <c r="T7" s="20">
        <v>1378939</v>
      </c>
      <c r="U7" s="20">
        <v>4447563</v>
      </c>
      <c r="V7" s="20">
        <v>10075502</v>
      </c>
      <c r="W7" s="20">
        <v>56651286</v>
      </c>
      <c r="X7" s="20">
        <v>30894974</v>
      </c>
      <c r="Y7" s="20">
        <v>25756312</v>
      </c>
      <c r="Z7" s="21">
        <v>83.367320522749097</v>
      </c>
      <c r="AA7" s="22">
        <v>30894969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>
        <v>-3000000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>
        <v>-585965</v>
      </c>
      <c r="V10" s="20">
        <v>-585965</v>
      </c>
      <c r="W10" s="20">
        <v>-585965</v>
      </c>
      <c r="X10" s="20">
        <v>-3000000</v>
      </c>
      <c r="Y10" s="20">
        <v>2414035</v>
      </c>
      <c r="Z10" s="21">
        <v>-80.467833333333346</v>
      </c>
      <c r="AA10" s="22">
        <v>-3000000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15914957</v>
      </c>
      <c r="F11" s="20">
        <v>18352157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18352157</v>
      </c>
      <c r="Y11" s="24">
        <v>-18352157</v>
      </c>
      <c r="Z11" s="25">
        <v>-100</v>
      </c>
      <c r="AA11" s="26">
        <v>18352157</v>
      </c>
    </row>
    <row r="12" spans="1:27" x14ac:dyDescent="0.25">
      <c r="A12" s="23" t="s">
        <v>40</v>
      </c>
      <c r="B12" s="17" t="s">
        <v>32</v>
      </c>
      <c r="C12" s="18">
        <v>-1222582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-5234917</v>
      </c>
      <c r="D13" s="29">
        <f>SUM(D6:D12)</f>
        <v>0</v>
      </c>
      <c r="E13" s="30">
        <f t="shared" si="0"/>
        <v>15107142</v>
      </c>
      <c r="F13" s="31">
        <f t="shared" si="0"/>
        <v>26897512</v>
      </c>
      <c r="G13" s="31">
        <f t="shared" si="0"/>
        <v>4635260</v>
      </c>
      <c r="H13" s="31">
        <f t="shared" si="0"/>
        <v>0</v>
      </c>
      <c r="I13" s="31">
        <f t="shared" si="0"/>
        <v>4446539</v>
      </c>
      <c r="J13" s="31">
        <f t="shared" si="0"/>
        <v>9081799</v>
      </c>
      <c r="K13" s="31">
        <f t="shared" si="0"/>
        <v>4109088</v>
      </c>
      <c r="L13" s="31">
        <f t="shared" si="0"/>
        <v>6810154</v>
      </c>
      <c r="M13" s="31">
        <f t="shared" si="0"/>
        <v>5072120</v>
      </c>
      <c r="N13" s="31">
        <f t="shared" si="0"/>
        <v>15991362</v>
      </c>
      <c r="O13" s="31">
        <f t="shared" si="0"/>
        <v>6670164</v>
      </c>
      <c r="P13" s="31">
        <f t="shared" si="0"/>
        <v>10556562</v>
      </c>
      <c r="Q13" s="31">
        <f t="shared" si="0"/>
        <v>3771318</v>
      </c>
      <c r="R13" s="31">
        <f t="shared" si="0"/>
        <v>20998044</v>
      </c>
      <c r="S13" s="31">
        <f t="shared" si="0"/>
        <v>4249000</v>
      </c>
      <c r="T13" s="31">
        <f t="shared" si="0"/>
        <v>1378939</v>
      </c>
      <c r="U13" s="31">
        <f t="shared" si="0"/>
        <v>3861598</v>
      </c>
      <c r="V13" s="31">
        <f t="shared" si="0"/>
        <v>9489537</v>
      </c>
      <c r="W13" s="31">
        <f t="shared" si="0"/>
        <v>55560742</v>
      </c>
      <c r="X13" s="31">
        <f t="shared" si="0"/>
        <v>26897514</v>
      </c>
      <c r="Y13" s="31">
        <f t="shared" si="0"/>
        <v>28663228</v>
      </c>
      <c r="Z13" s="32">
        <f>+IF(X13&lt;&gt;0,+(Y13/X13)*100,0)</f>
        <v>106.56459924140201</v>
      </c>
      <c r="AA13" s="33">
        <f>SUM(AA6:AA12)</f>
        <v>26897512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2392072</v>
      </c>
      <c r="D17" s="18"/>
      <c r="E17" s="19">
        <v>2213000</v>
      </c>
      <c r="F17" s="20">
        <v>-16261515</v>
      </c>
      <c r="G17" s="24"/>
      <c r="H17" s="24"/>
      <c r="I17" s="24"/>
      <c r="J17" s="20"/>
      <c r="K17" s="24"/>
      <c r="L17" s="24">
        <v>130435</v>
      </c>
      <c r="M17" s="20"/>
      <c r="N17" s="24">
        <v>130435</v>
      </c>
      <c r="O17" s="24"/>
      <c r="P17" s="24"/>
      <c r="Q17" s="20"/>
      <c r="R17" s="24"/>
      <c r="S17" s="24">
        <v>206000</v>
      </c>
      <c r="T17" s="20"/>
      <c r="U17" s="24">
        <v>456161</v>
      </c>
      <c r="V17" s="24">
        <v>662161</v>
      </c>
      <c r="W17" s="24">
        <v>792596</v>
      </c>
      <c r="X17" s="20">
        <v>-16261515</v>
      </c>
      <c r="Y17" s="24">
        <v>17054111</v>
      </c>
      <c r="Z17" s="25">
        <v>-104.87406001224365</v>
      </c>
      <c r="AA17" s="26">
        <v>-16261515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2392072</v>
      </c>
      <c r="D25" s="29">
        <f t="shared" ref="D25:Y25" si="1">SUM(D15:D24)</f>
        <v>0</v>
      </c>
      <c r="E25" s="35">
        <f t="shared" si="1"/>
        <v>2213000</v>
      </c>
      <c r="F25" s="36">
        <f t="shared" si="1"/>
        <v>-16261515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130435</v>
      </c>
      <c r="M25" s="36">
        <f t="shared" si="1"/>
        <v>0</v>
      </c>
      <c r="N25" s="36">
        <f t="shared" si="1"/>
        <v>130435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206000</v>
      </c>
      <c r="T25" s="36">
        <f t="shared" si="1"/>
        <v>0</v>
      </c>
      <c r="U25" s="36">
        <f t="shared" si="1"/>
        <v>456161</v>
      </c>
      <c r="V25" s="36">
        <f t="shared" si="1"/>
        <v>662161</v>
      </c>
      <c r="W25" s="36">
        <f t="shared" si="1"/>
        <v>792596</v>
      </c>
      <c r="X25" s="36">
        <f t="shared" si="1"/>
        <v>-16261515</v>
      </c>
      <c r="Y25" s="36">
        <f t="shared" si="1"/>
        <v>17054111</v>
      </c>
      <c r="Z25" s="37">
        <f>+IF(X25&lt;&gt;0,+(Y25/X25)*100,0)</f>
        <v>-104.87406001224365</v>
      </c>
      <c r="AA25" s="38">
        <f>SUM(AA15:AA24)</f>
        <v>-16261515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-2842845</v>
      </c>
      <c r="D26" s="29">
        <f>+D13+D25</f>
        <v>0</v>
      </c>
      <c r="E26" s="30">
        <f t="shared" si="2"/>
        <v>17320142</v>
      </c>
      <c r="F26" s="31">
        <f t="shared" si="2"/>
        <v>10635997</v>
      </c>
      <c r="G26" s="31">
        <f t="shared" si="2"/>
        <v>4635260</v>
      </c>
      <c r="H26" s="31">
        <f t="shared" si="2"/>
        <v>0</v>
      </c>
      <c r="I26" s="31">
        <f t="shared" si="2"/>
        <v>4446539</v>
      </c>
      <c r="J26" s="31">
        <f t="shared" si="2"/>
        <v>9081799</v>
      </c>
      <c r="K26" s="31">
        <f t="shared" si="2"/>
        <v>4109088</v>
      </c>
      <c r="L26" s="31">
        <f t="shared" si="2"/>
        <v>6940589</v>
      </c>
      <c r="M26" s="31">
        <f t="shared" si="2"/>
        <v>5072120</v>
      </c>
      <c r="N26" s="31">
        <f t="shared" si="2"/>
        <v>16121797</v>
      </c>
      <c r="O26" s="31">
        <f t="shared" si="2"/>
        <v>6670164</v>
      </c>
      <c r="P26" s="31">
        <f t="shared" si="2"/>
        <v>10556562</v>
      </c>
      <c r="Q26" s="31">
        <f t="shared" si="2"/>
        <v>3771318</v>
      </c>
      <c r="R26" s="31">
        <f t="shared" si="2"/>
        <v>20998044</v>
      </c>
      <c r="S26" s="31">
        <f t="shared" si="2"/>
        <v>4455000</v>
      </c>
      <c r="T26" s="31">
        <f t="shared" si="2"/>
        <v>1378939</v>
      </c>
      <c r="U26" s="31">
        <f t="shared" si="2"/>
        <v>4317759</v>
      </c>
      <c r="V26" s="31">
        <f t="shared" si="2"/>
        <v>10151698</v>
      </c>
      <c r="W26" s="31">
        <f t="shared" si="2"/>
        <v>56353338</v>
      </c>
      <c r="X26" s="31">
        <f t="shared" si="2"/>
        <v>10635999</v>
      </c>
      <c r="Y26" s="31">
        <f t="shared" si="2"/>
        <v>45717339</v>
      </c>
      <c r="Z26" s="32">
        <f>+IF(X26&lt;&gt;0,+(Y26/X26)*100,0)</f>
        <v>429.83587155282737</v>
      </c>
      <c r="AA26" s="33">
        <f>+AA13+AA25</f>
        <v>10635997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>
        <v>17655</v>
      </c>
      <c r="L31" s="20"/>
      <c r="M31" s="20"/>
      <c r="N31" s="20">
        <v>17655</v>
      </c>
      <c r="O31" s="20"/>
      <c r="P31" s="20"/>
      <c r="Q31" s="20"/>
      <c r="R31" s="20"/>
      <c r="S31" s="20"/>
      <c r="T31" s="20"/>
      <c r="U31" s="20"/>
      <c r="V31" s="20"/>
      <c r="W31" s="20">
        <v>17655</v>
      </c>
      <c r="X31" s="20"/>
      <c r="Y31" s="20">
        <v>17655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>
        <v>39689</v>
      </c>
      <c r="J32" s="20">
        <v>39689</v>
      </c>
      <c r="K32" s="20"/>
      <c r="L32" s="20"/>
      <c r="M32" s="20"/>
      <c r="N32" s="20"/>
      <c r="O32" s="20"/>
      <c r="P32" s="20"/>
      <c r="Q32" s="20"/>
      <c r="R32" s="20"/>
      <c r="S32" s="20"/>
      <c r="T32" s="20">
        <v>890961</v>
      </c>
      <c r="U32" s="20">
        <v>1682341</v>
      </c>
      <c r="V32" s="20">
        <v>2573302</v>
      </c>
      <c r="W32" s="20">
        <v>2612991</v>
      </c>
      <c r="X32" s="20"/>
      <c r="Y32" s="20">
        <v>2612991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>
        <v>-150000</v>
      </c>
      <c r="M33" s="20"/>
      <c r="N33" s="20">
        <v>-150000</v>
      </c>
      <c r="O33" s="20">
        <v>-164053</v>
      </c>
      <c r="P33" s="20"/>
      <c r="Q33" s="20"/>
      <c r="R33" s="20">
        <v>-164053</v>
      </c>
      <c r="S33" s="20">
        <v>-236900</v>
      </c>
      <c r="T33" s="20"/>
      <c r="U33" s="20">
        <v>112090</v>
      </c>
      <c r="V33" s="20">
        <v>-124810</v>
      </c>
      <c r="W33" s="20">
        <v>-438863</v>
      </c>
      <c r="X33" s="20"/>
      <c r="Y33" s="20">
        <v>-438863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>
        <v>20898104</v>
      </c>
      <c r="G35" s="20">
        <v>500937</v>
      </c>
      <c r="H35" s="20"/>
      <c r="I35" s="20">
        <v>598372</v>
      </c>
      <c r="J35" s="20">
        <v>1099309</v>
      </c>
      <c r="K35" s="20">
        <v>619766</v>
      </c>
      <c r="L35" s="20">
        <v>909895</v>
      </c>
      <c r="M35" s="20">
        <v>680633</v>
      </c>
      <c r="N35" s="20">
        <v>2210294</v>
      </c>
      <c r="O35" s="20">
        <v>881302</v>
      </c>
      <c r="P35" s="20">
        <v>1332220</v>
      </c>
      <c r="Q35" s="20">
        <v>507721</v>
      </c>
      <c r="R35" s="20">
        <v>2721243</v>
      </c>
      <c r="S35" s="20">
        <v>563228</v>
      </c>
      <c r="T35" s="20">
        <v>207509</v>
      </c>
      <c r="U35" s="20">
        <v>604251</v>
      </c>
      <c r="V35" s="20">
        <v>1374988</v>
      </c>
      <c r="W35" s="20">
        <v>7405834</v>
      </c>
      <c r="X35" s="20">
        <v>20898106</v>
      </c>
      <c r="Y35" s="20">
        <v>-13492272</v>
      </c>
      <c r="Z35" s="21">
        <v>-64.562176112993214</v>
      </c>
      <c r="AA35" s="22">
        <v>20898104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20898104</v>
      </c>
      <c r="G37" s="31">
        <f t="shared" si="3"/>
        <v>500937</v>
      </c>
      <c r="H37" s="31">
        <f t="shared" si="3"/>
        <v>0</v>
      </c>
      <c r="I37" s="31">
        <f t="shared" si="3"/>
        <v>638061</v>
      </c>
      <c r="J37" s="31">
        <f t="shared" si="3"/>
        <v>1138998</v>
      </c>
      <c r="K37" s="31">
        <f t="shared" si="3"/>
        <v>637421</v>
      </c>
      <c r="L37" s="31">
        <f t="shared" si="3"/>
        <v>759895</v>
      </c>
      <c r="M37" s="31">
        <f t="shared" si="3"/>
        <v>680633</v>
      </c>
      <c r="N37" s="31">
        <f t="shared" si="3"/>
        <v>2077949</v>
      </c>
      <c r="O37" s="31">
        <f t="shared" si="3"/>
        <v>717249</v>
      </c>
      <c r="P37" s="31">
        <f t="shared" si="3"/>
        <v>1332220</v>
      </c>
      <c r="Q37" s="31">
        <f t="shared" si="3"/>
        <v>507721</v>
      </c>
      <c r="R37" s="31">
        <f t="shared" si="3"/>
        <v>2557190</v>
      </c>
      <c r="S37" s="31">
        <f t="shared" si="3"/>
        <v>326328</v>
      </c>
      <c r="T37" s="31">
        <f t="shared" si="3"/>
        <v>1098470</v>
      </c>
      <c r="U37" s="31">
        <f t="shared" si="3"/>
        <v>2398682</v>
      </c>
      <c r="V37" s="31">
        <f t="shared" si="3"/>
        <v>3823480</v>
      </c>
      <c r="W37" s="31">
        <f t="shared" si="3"/>
        <v>9597617</v>
      </c>
      <c r="X37" s="31">
        <f t="shared" si="3"/>
        <v>20898106</v>
      </c>
      <c r="Y37" s="31">
        <f t="shared" si="3"/>
        <v>-11300489</v>
      </c>
      <c r="Z37" s="32">
        <f>+IF(X37&lt;&gt;0,+(Y37/X37)*100,0)</f>
        <v>-54.07422567384814</v>
      </c>
      <c r="AA37" s="33">
        <f>SUM(AA29:AA36)</f>
        <v>20898104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20898104</v>
      </c>
      <c r="G44" s="31">
        <f t="shared" si="5"/>
        <v>500937</v>
      </c>
      <c r="H44" s="31">
        <f t="shared" si="5"/>
        <v>0</v>
      </c>
      <c r="I44" s="31">
        <f t="shared" si="5"/>
        <v>638061</v>
      </c>
      <c r="J44" s="31">
        <f t="shared" si="5"/>
        <v>1138998</v>
      </c>
      <c r="K44" s="31">
        <f t="shared" si="5"/>
        <v>637421</v>
      </c>
      <c r="L44" s="31">
        <f t="shared" si="5"/>
        <v>759895</v>
      </c>
      <c r="M44" s="31">
        <f t="shared" si="5"/>
        <v>680633</v>
      </c>
      <c r="N44" s="31">
        <f t="shared" si="5"/>
        <v>2077949</v>
      </c>
      <c r="O44" s="31">
        <f t="shared" si="5"/>
        <v>717249</v>
      </c>
      <c r="P44" s="31">
        <f t="shared" si="5"/>
        <v>1332220</v>
      </c>
      <c r="Q44" s="31">
        <f t="shared" si="5"/>
        <v>507721</v>
      </c>
      <c r="R44" s="31">
        <f t="shared" si="5"/>
        <v>2557190</v>
      </c>
      <c r="S44" s="31">
        <f t="shared" si="5"/>
        <v>326328</v>
      </c>
      <c r="T44" s="31">
        <f t="shared" si="5"/>
        <v>1098470</v>
      </c>
      <c r="U44" s="31">
        <f t="shared" si="5"/>
        <v>2398682</v>
      </c>
      <c r="V44" s="31">
        <f t="shared" si="5"/>
        <v>3823480</v>
      </c>
      <c r="W44" s="31">
        <f t="shared" si="5"/>
        <v>9597617</v>
      </c>
      <c r="X44" s="31">
        <f t="shared" si="5"/>
        <v>20898106</v>
      </c>
      <c r="Y44" s="31">
        <f t="shared" si="5"/>
        <v>-11300489</v>
      </c>
      <c r="Z44" s="32">
        <f>+IF(X44&lt;&gt;0,+(Y44/X44)*100,0)</f>
        <v>-54.07422567384814</v>
      </c>
      <c r="AA44" s="33">
        <f>+AA37+AA43</f>
        <v>20898104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-2842845</v>
      </c>
      <c r="D45" s="42">
        <f t="shared" si="6"/>
        <v>0</v>
      </c>
      <c r="E45" s="43">
        <f t="shared" si="6"/>
        <v>17320142</v>
      </c>
      <c r="F45" s="44">
        <f t="shared" si="6"/>
        <v>-10262107</v>
      </c>
      <c r="G45" s="44">
        <f t="shared" si="6"/>
        <v>4134323</v>
      </c>
      <c r="H45" s="44">
        <f t="shared" si="6"/>
        <v>0</v>
      </c>
      <c r="I45" s="44">
        <f t="shared" si="6"/>
        <v>3808478</v>
      </c>
      <c r="J45" s="44">
        <f t="shared" si="6"/>
        <v>7942801</v>
      </c>
      <c r="K45" s="44">
        <f t="shared" si="6"/>
        <v>3471667</v>
      </c>
      <c r="L45" s="44">
        <f t="shared" si="6"/>
        <v>6180694</v>
      </c>
      <c r="M45" s="44">
        <f t="shared" si="6"/>
        <v>4391487</v>
      </c>
      <c r="N45" s="44">
        <f t="shared" si="6"/>
        <v>14043848</v>
      </c>
      <c r="O45" s="44">
        <f t="shared" si="6"/>
        <v>5952915</v>
      </c>
      <c r="P45" s="44">
        <f t="shared" si="6"/>
        <v>9224342</v>
      </c>
      <c r="Q45" s="44">
        <f t="shared" si="6"/>
        <v>3263597</v>
      </c>
      <c r="R45" s="44">
        <f t="shared" si="6"/>
        <v>18440854</v>
      </c>
      <c r="S45" s="44">
        <f t="shared" si="6"/>
        <v>4128672</v>
      </c>
      <c r="T45" s="44">
        <f t="shared" si="6"/>
        <v>280469</v>
      </c>
      <c r="U45" s="44">
        <f t="shared" si="6"/>
        <v>1919077</v>
      </c>
      <c r="V45" s="44">
        <f t="shared" si="6"/>
        <v>6328218</v>
      </c>
      <c r="W45" s="44">
        <f t="shared" si="6"/>
        <v>46755721</v>
      </c>
      <c r="X45" s="44">
        <f t="shared" si="6"/>
        <v>-10262107</v>
      </c>
      <c r="Y45" s="44">
        <f t="shared" si="6"/>
        <v>57017828</v>
      </c>
      <c r="Z45" s="45">
        <f>+IF(X45&lt;&gt;0,+(Y45/X45)*100,0)</f>
        <v>-555.61521625139937</v>
      </c>
      <c r="AA45" s="46">
        <f>+AA26-AA44</f>
        <v>-10262107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189081167</v>
      </c>
      <c r="D6" s="18"/>
      <c r="E6" s="19">
        <v>114696072</v>
      </c>
      <c r="F6" s="20">
        <v>145078489</v>
      </c>
      <c r="G6" s="20">
        <v>-4696836</v>
      </c>
      <c r="H6" s="20">
        <v>-5578287</v>
      </c>
      <c r="I6" s="20">
        <v>182540166</v>
      </c>
      <c r="J6" s="20">
        <v>172265043</v>
      </c>
      <c r="K6" s="20">
        <v>-3676144</v>
      </c>
      <c r="L6" s="20">
        <v>-2006750</v>
      </c>
      <c r="M6" s="20">
        <v>-5934629</v>
      </c>
      <c r="N6" s="20">
        <v>-11617523</v>
      </c>
      <c r="O6" s="20">
        <v>-2239874</v>
      </c>
      <c r="P6" s="20">
        <v>-575055</v>
      </c>
      <c r="Q6" s="20">
        <v>-412675</v>
      </c>
      <c r="R6" s="20">
        <v>-3227604</v>
      </c>
      <c r="S6" s="20">
        <v>-294704</v>
      </c>
      <c r="T6" s="20">
        <v>-261696</v>
      </c>
      <c r="U6" s="20">
        <v>-1720463</v>
      </c>
      <c r="V6" s="20">
        <v>-2276863</v>
      </c>
      <c r="W6" s="20">
        <v>155143053</v>
      </c>
      <c r="X6" s="20">
        <v>145078489</v>
      </c>
      <c r="Y6" s="20">
        <v>10064564</v>
      </c>
      <c r="Z6" s="21">
        <v>6.9373234235986567</v>
      </c>
      <c r="AA6" s="22">
        <v>145078489</v>
      </c>
    </row>
    <row r="7" spans="1:27" x14ac:dyDescent="0.25">
      <c r="A7" s="23" t="s">
        <v>35</v>
      </c>
      <c r="B7" s="17" t="s">
        <v>32</v>
      </c>
      <c r="C7" s="18">
        <v>83231356</v>
      </c>
      <c r="D7" s="18"/>
      <c r="E7" s="19"/>
      <c r="F7" s="20">
        <v>-6098408</v>
      </c>
      <c r="G7" s="20">
        <v>8269574</v>
      </c>
      <c r="H7" s="20">
        <v>7578716</v>
      </c>
      <c r="I7" s="20">
        <v>91298151</v>
      </c>
      <c r="J7" s="20">
        <v>107146441</v>
      </c>
      <c r="K7" s="20">
        <v>7151301</v>
      </c>
      <c r="L7" s="20">
        <v>7516555</v>
      </c>
      <c r="M7" s="20">
        <v>8271889</v>
      </c>
      <c r="N7" s="20">
        <v>22939745</v>
      </c>
      <c r="O7" s="20">
        <v>8723248</v>
      </c>
      <c r="P7" s="20">
        <v>8479907</v>
      </c>
      <c r="Q7" s="20">
        <v>7731226</v>
      </c>
      <c r="R7" s="20">
        <v>24934381</v>
      </c>
      <c r="S7" s="20">
        <v>7393458</v>
      </c>
      <c r="T7" s="20">
        <v>6915256</v>
      </c>
      <c r="U7" s="20">
        <v>7355966</v>
      </c>
      <c r="V7" s="20">
        <v>21664680</v>
      </c>
      <c r="W7" s="20">
        <v>176685247</v>
      </c>
      <c r="X7" s="20">
        <v>-6098408</v>
      </c>
      <c r="Y7" s="20">
        <v>182783655</v>
      </c>
      <c r="Z7" s="21">
        <v>-2997.2355900097205</v>
      </c>
      <c r="AA7" s="22">
        <v>-6098408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146038</v>
      </c>
      <c r="D10" s="18"/>
      <c r="E10" s="19"/>
      <c r="F10" s="20"/>
      <c r="G10" s="20"/>
      <c r="H10" s="20"/>
      <c r="I10" s="20">
        <v>146038</v>
      </c>
      <c r="J10" s="20">
        <v>146038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146038</v>
      </c>
      <c r="X10" s="20"/>
      <c r="Y10" s="20">
        <v>146038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2953771</v>
      </c>
      <c r="D11" s="18"/>
      <c r="E11" s="19"/>
      <c r="F11" s="20"/>
      <c r="G11" s="24">
        <v>939</v>
      </c>
      <c r="H11" s="24">
        <v>6201312</v>
      </c>
      <c r="I11" s="24">
        <v>4624138</v>
      </c>
      <c r="J11" s="20">
        <v>10826389</v>
      </c>
      <c r="K11" s="24">
        <v>1891859</v>
      </c>
      <c r="L11" s="24">
        <v>1797466</v>
      </c>
      <c r="M11" s="20">
        <v>1936792</v>
      </c>
      <c r="N11" s="24">
        <v>5626117</v>
      </c>
      <c r="O11" s="24">
        <v>3067399</v>
      </c>
      <c r="P11" s="24">
        <v>1729681</v>
      </c>
      <c r="Q11" s="20">
        <v>1750619</v>
      </c>
      <c r="R11" s="24">
        <v>6547699</v>
      </c>
      <c r="S11" s="24">
        <v>45578</v>
      </c>
      <c r="T11" s="20">
        <v>3496107</v>
      </c>
      <c r="U11" s="24">
        <v>3002633</v>
      </c>
      <c r="V11" s="24">
        <v>6544318</v>
      </c>
      <c r="W11" s="24">
        <v>29544523</v>
      </c>
      <c r="X11" s="20"/>
      <c r="Y11" s="24">
        <v>29544523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275412332</v>
      </c>
      <c r="D13" s="29">
        <f>SUM(D6:D12)</f>
        <v>0</v>
      </c>
      <c r="E13" s="30">
        <f t="shared" si="0"/>
        <v>114696072</v>
      </c>
      <c r="F13" s="31">
        <f t="shared" si="0"/>
        <v>138980081</v>
      </c>
      <c r="G13" s="31">
        <f t="shared" si="0"/>
        <v>3573677</v>
      </c>
      <c r="H13" s="31">
        <f t="shared" si="0"/>
        <v>8201741</v>
      </c>
      <c r="I13" s="31">
        <f t="shared" si="0"/>
        <v>278608493</v>
      </c>
      <c r="J13" s="31">
        <f t="shared" si="0"/>
        <v>290383911</v>
      </c>
      <c r="K13" s="31">
        <f t="shared" si="0"/>
        <v>5367016</v>
      </c>
      <c r="L13" s="31">
        <f t="shared" si="0"/>
        <v>7307271</v>
      </c>
      <c r="M13" s="31">
        <f t="shared" si="0"/>
        <v>4274052</v>
      </c>
      <c r="N13" s="31">
        <f t="shared" si="0"/>
        <v>16948339</v>
      </c>
      <c r="O13" s="31">
        <f t="shared" si="0"/>
        <v>9550773</v>
      </c>
      <c r="P13" s="31">
        <f t="shared" si="0"/>
        <v>9634533</v>
      </c>
      <c r="Q13" s="31">
        <f t="shared" si="0"/>
        <v>9069170</v>
      </c>
      <c r="R13" s="31">
        <f t="shared" si="0"/>
        <v>28254476</v>
      </c>
      <c r="S13" s="31">
        <f t="shared" si="0"/>
        <v>7144332</v>
      </c>
      <c r="T13" s="31">
        <f t="shared" si="0"/>
        <v>10149667</v>
      </c>
      <c r="U13" s="31">
        <f t="shared" si="0"/>
        <v>8638136</v>
      </c>
      <c r="V13" s="31">
        <f t="shared" si="0"/>
        <v>25932135</v>
      </c>
      <c r="W13" s="31">
        <f t="shared" si="0"/>
        <v>361518861</v>
      </c>
      <c r="X13" s="31">
        <f t="shared" si="0"/>
        <v>138980081</v>
      </c>
      <c r="Y13" s="31">
        <f t="shared" si="0"/>
        <v>222538780</v>
      </c>
      <c r="Z13" s="32">
        <f>+IF(X13&lt;&gt;0,+(Y13/X13)*100,0)</f>
        <v>160.12278766768026</v>
      </c>
      <c r="AA13" s="33">
        <f>SUM(AA6:AA12)</f>
        <v>138980081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24218974</v>
      </c>
      <c r="D17" s="18"/>
      <c r="E17" s="19">
        <v>169439312</v>
      </c>
      <c r="F17" s="20">
        <v>19385839</v>
      </c>
      <c r="G17" s="24">
        <v>4783705</v>
      </c>
      <c r="H17" s="24">
        <v>5834310</v>
      </c>
      <c r="I17" s="24">
        <v>30557775</v>
      </c>
      <c r="J17" s="20">
        <v>41175790</v>
      </c>
      <c r="K17" s="24">
        <v>2835045</v>
      </c>
      <c r="L17" s="24">
        <v>4509354</v>
      </c>
      <c r="M17" s="20">
        <v>7256136</v>
      </c>
      <c r="N17" s="24">
        <v>14600535</v>
      </c>
      <c r="O17" s="24">
        <v>807693</v>
      </c>
      <c r="P17" s="24">
        <v>708280</v>
      </c>
      <c r="Q17" s="20">
        <v>1351107</v>
      </c>
      <c r="R17" s="24">
        <v>2867080</v>
      </c>
      <c r="S17" s="24"/>
      <c r="T17" s="20"/>
      <c r="U17" s="24">
        <v>1040500</v>
      </c>
      <c r="V17" s="24">
        <v>1040500</v>
      </c>
      <c r="W17" s="24">
        <v>59683905</v>
      </c>
      <c r="X17" s="20">
        <v>19385839</v>
      </c>
      <c r="Y17" s="24">
        <v>40298066</v>
      </c>
      <c r="Z17" s="25">
        <v>207.87372679614228</v>
      </c>
      <c r="AA17" s="26">
        <v>19385839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24218974</v>
      </c>
      <c r="D25" s="29">
        <f t="shared" ref="D25:Y25" si="1">SUM(D15:D24)</f>
        <v>0</v>
      </c>
      <c r="E25" s="35">
        <f t="shared" si="1"/>
        <v>169439312</v>
      </c>
      <c r="F25" s="36">
        <f t="shared" si="1"/>
        <v>19385839</v>
      </c>
      <c r="G25" s="36">
        <f t="shared" si="1"/>
        <v>4783705</v>
      </c>
      <c r="H25" s="36">
        <f t="shared" si="1"/>
        <v>5834310</v>
      </c>
      <c r="I25" s="36">
        <f t="shared" si="1"/>
        <v>30557775</v>
      </c>
      <c r="J25" s="36">
        <f t="shared" si="1"/>
        <v>41175790</v>
      </c>
      <c r="K25" s="36">
        <f t="shared" si="1"/>
        <v>2835045</v>
      </c>
      <c r="L25" s="36">
        <f t="shared" si="1"/>
        <v>4509354</v>
      </c>
      <c r="M25" s="36">
        <f t="shared" si="1"/>
        <v>7256136</v>
      </c>
      <c r="N25" s="36">
        <f t="shared" si="1"/>
        <v>14600535</v>
      </c>
      <c r="O25" s="36">
        <f t="shared" si="1"/>
        <v>807693</v>
      </c>
      <c r="P25" s="36">
        <f t="shared" si="1"/>
        <v>708280</v>
      </c>
      <c r="Q25" s="36">
        <f t="shared" si="1"/>
        <v>1351107</v>
      </c>
      <c r="R25" s="36">
        <f t="shared" si="1"/>
        <v>2867080</v>
      </c>
      <c r="S25" s="36">
        <f t="shared" si="1"/>
        <v>0</v>
      </c>
      <c r="T25" s="36">
        <f t="shared" si="1"/>
        <v>0</v>
      </c>
      <c r="U25" s="36">
        <f t="shared" si="1"/>
        <v>1040500</v>
      </c>
      <c r="V25" s="36">
        <f t="shared" si="1"/>
        <v>1040500</v>
      </c>
      <c r="W25" s="36">
        <f t="shared" si="1"/>
        <v>59683905</v>
      </c>
      <c r="X25" s="36">
        <f t="shared" si="1"/>
        <v>19385839</v>
      </c>
      <c r="Y25" s="36">
        <f t="shared" si="1"/>
        <v>40298066</v>
      </c>
      <c r="Z25" s="37">
        <f>+IF(X25&lt;&gt;0,+(Y25/X25)*100,0)</f>
        <v>207.87372679614228</v>
      </c>
      <c r="AA25" s="38">
        <f>SUM(AA15:AA24)</f>
        <v>19385839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299631306</v>
      </c>
      <c r="D26" s="29">
        <f>+D13+D25</f>
        <v>0</v>
      </c>
      <c r="E26" s="30">
        <f t="shared" si="2"/>
        <v>284135384</v>
      </c>
      <c r="F26" s="31">
        <f t="shared" si="2"/>
        <v>158365920</v>
      </c>
      <c r="G26" s="31">
        <f t="shared" si="2"/>
        <v>8357382</v>
      </c>
      <c r="H26" s="31">
        <f t="shared" si="2"/>
        <v>14036051</v>
      </c>
      <c r="I26" s="31">
        <f t="shared" si="2"/>
        <v>309166268</v>
      </c>
      <c r="J26" s="31">
        <f t="shared" si="2"/>
        <v>331559701</v>
      </c>
      <c r="K26" s="31">
        <f t="shared" si="2"/>
        <v>8202061</v>
      </c>
      <c r="L26" s="31">
        <f t="shared" si="2"/>
        <v>11816625</v>
      </c>
      <c r="M26" s="31">
        <f t="shared" si="2"/>
        <v>11530188</v>
      </c>
      <c r="N26" s="31">
        <f t="shared" si="2"/>
        <v>31548874</v>
      </c>
      <c r="O26" s="31">
        <f t="shared" si="2"/>
        <v>10358466</v>
      </c>
      <c r="P26" s="31">
        <f t="shared" si="2"/>
        <v>10342813</v>
      </c>
      <c r="Q26" s="31">
        <f t="shared" si="2"/>
        <v>10420277</v>
      </c>
      <c r="R26" s="31">
        <f t="shared" si="2"/>
        <v>31121556</v>
      </c>
      <c r="S26" s="31">
        <f t="shared" si="2"/>
        <v>7144332</v>
      </c>
      <c r="T26" s="31">
        <f t="shared" si="2"/>
        <v>10149667</v>
      </c>
      <c r="U26" s="31">
        <f t="shared" si="2"/>
        <v>9678636</v>
      </c>
      <c r="V26" s="31">
        <f t="shared" si="2"/>
        <v>26972635</v>
      </c>
      <c r="W26" s="31">
        <f t="shared" si="2"/>
        <v>421202766</v>
      </c>
      <c r="X26" s="31">
        <f t="shared" si="2"/>
        <v>158365920</v>
      </c>
      <c r="Y26" s="31">
        <f t="shared" si="2"/>
        <v>262836846</v>
      </c>
      <c r="Z26" s="32">
        <f>+IF(X26&lt;&gt;0,+(Y26/X26)*100,0)</f>
        <v>165.96806055242189</v>
      </c>
      <c r="AA26" s="33">
        <f>+AA13+AA25</f>
        <v>158365920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31463989</v>
      </c>
      <c r="D32" s="18"/>
      <c r="E32" s="19">
        <v>174935364</v>
      </c>
      <c r="F32" s="20">
        <v>-524209316</v>
      </c>
      <c r="G32" s="20">
        <v>94069</v>
      </c>
      <c r="H32" s="20">
        <v>47706515</v>
      </c>
      <c r="I32" s="20">
        <v>44255126</v>
      </c>
      <c r="J32" s="20">
        <v>92055710</v>
      </c>
      <c r="K32" s="20">
        <v>13679344</v>
      </c>
      <c r="L32" s="20">
        <v>17037550</v>
      </c>
      <c r="M32" s="20">
        <v>8914109</v>
      </c>
      <c r="N32" s="20">
        <v>39631003</v>
      </c>
      <c r="O32" s="20">
        <v>22104969</v>
      </c>
      <c r="P32" s="20">
        <v>13234095</v>
      </c>
      <c r="Q32" s="20">
        <v>14360662</v>
      </c>
      <c r="R32" s="20">
        <v>49699726</v>
      </c>
      <c r="S32" s="20">
        <v>457757</v>
      </c>
      <c r="T32" s="20">
        <v>26620615</v>
      </c>
      <c r="U32" s="20">
        <v>21527268</v>
      </c>
      <c r="V32" s="20">
        <v>48605640</v>
      </c>
      <c r="W32" s="20">
        <v>229992079</v>
      </c>
      <c r="X32" s="20">
        <v>-524209316</v>
      </c>
      <c r="Y32" s="20">
        <v>754201395</v>
      </c>
      <c r="Z32" s="21">
        <v>-143.87409227195039</v>
      </c>
      <c r="AA32" s="22">
        <v>-524209316</v>
      </c>
    </row>
    <row r="33" spans="1:27" x14ac:dyDescent="0.25">
      <c r="A33" s="23" t="s">
        <v>60</v>
      </c>
      <c r="B33" s="17" t="s">
        <v>32</v>
      </c>
      <c r="C33" s="18">
        <v>10432000</v>
      </c>
      <c r="D33" s="18"/>
      <c r="E33" s="19">
        <v>26191000</v>
      </c>
      <c r="F33" s="20">
        <v>26191000</v>
      </c>
      <c r="G33" s="20"/>
      <c r="H33" s="20">
        <v>9000000</v>
      </c>
      <c r="I33" s="20">
        <v>10432000</v>
      </c>
      <c r="J33" s="20">
        <v>19432000</v>
      </c>
      <c r="K33" s="20"/>
      <c r="L33" s="20"/>
      <c r="M33" s="20"/>
      <c r="N33" s="20"/>
      <c r="O33" s="20">
        <v>11000000</v>
      </c>
      <c r="P33" s="20"/>
      <c r="Q33" s="20"/>
      <c r="R33" s="20">
        <v>11000000</v>
      </c>
      <c r="S33" s="20"/>
      <c r="T33" s="20"/>
      <c r="U33" s="20">
        <v>6191000</v>
      </c>
      <c r="V33" s="20">
        <v>6191000</v>
      </c>
      <c r="W33" s="20">
        <v>36623000</v>
      </c>
      <c r="X33" s="20">
        <v>26191000</v>
      </c>
      <c r="Y33" s="20">
        <v>10432000</v>
      </c>
      <c r="Z33" s="21">
        <v>39.830476117750372</v>
      </c>
      <c r="AA33" s="22">
        <v>26191000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41895989</v>
      </c>
      <c r="D37" s="29">
        <f t="shared" ref="D37:Y37" si="3">SUM(D29:D36)</f>
        <v>0</v>
      </c>
      <c r="E37" s="30">
        <f t="shared" si="3"/>
        <v>201126364</v>
      </c>
      <c r="F37" s="31">
        <f t="shared" si="3"/>
        <v>-498018316</v>
      </c>
      <c r="G37" s="31">
        <f t="shared" si="3"/>
        <v>94069</v>
      </c>
      <c r="H37" s="31">
        <f t="shared" si="3"/>
        <v>56706515</v>
      </c>
      <c r="I37" s="31">
        <f t="shared" si="3"/>
        <v>54687126</v>
      </c>
      <c r="J37" s="31">
        <f t="shared" si="3"/>
        <v>111487710</v>
      </c>
      <c r="K37" s="31">
        <f t="shared" si="3"/>
        <v>13679344</v>
      </c>
      <c r="L37" s="31">
        <f t="shared" si="3"/>
        <v>17037550</v>
      </c>
      <c r="M37" s="31">
        <f t="shared" si="3"/>
        <v>8914109</v>
      </c>
      <c r="N37" s="31">
        <f t="shared" si="3"/>
        <v>39631003</v>
      </c>
      <c r="O37" s="31">
        <f t="shared" si="3"/>
        <v>33104969</v>
      </c>
      <c r="P37" s="31">
        <f t="shared" si="3"/>
        <v>13234095</v>
      </c>
      <c r="Q37" s="31">
        <f t="shared" si="3"/>
        <v>14360662</v>
      </c>
      <c r="R37" s="31">
        <f t="shared" si="3"/>
        <v>60699726</v>
      </c>
      <c r="S37" s="31">
        <f t="shared" si="3"/>
        <v>457757</v>
      </c>
      <c r="T37" s="31">
        <f t="shared" si="3"/>
        <v>26620615</v>
      </c>
      <c r="U37" s="31">
        <f t="shared" si="3"/>
        <v>27718268</v>
      </c>
      <c r="V37" s="31">
        <f t="shared" si="3"/>
        <v>54796640</v>
      </c>
      <c r="W37" s="31">
        <f t="shared" si="3"/>
        <v>266615079</v>
      </c>
      <c r="X37" s="31">
        <f t="shared" si="3"/>
        <v>-498018316</v>
      </c>
      <c r="Y37" s="31">
        <f t="shared" si="3"/>
        <v>764633395</v>
      </c>
      <c r="Z37" s="32">
        <f>+IF(X37&lt;&gt;0,+(Y37/X37)*100,0)</f>
        <v>-153.5351954806417</v>
      </c>
      <c r="AA37" s="33">
        <f>SUM(AA29:AA36)</f>
        <v>-498018316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>
        <v>476186524</v>
      </c>
      <c r="F41" s="20">
        <v>476186524</v>
      </c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>
        <v>476186524</v>
      </c>
      <c r="Y41" s="20">
        <v>-476186524</v>
      </c>
      <c r="Z41" s="21">
        <v>-100</v>
      </c>
      <c r="AA41" s="22">
        <v>476186524</v>
      </c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476186524</v>
      </c>
      <c r="F43" s="36">
        <f t="shared" si="4"/>
        <v>476186524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476186524</v>
      </c>
      <c r="Y43" s="36">
        <f t="shared" si="4"/>
        <v>-476186524</v>
      </c>
      <c r="Z43" s="37">
        <f>+IF(X43&lt;&gt;0,+(Y43/X43)*100,0)</f>
        <v>-100</v>
      </c>
      <c r="AA43" s="38">
        <f>SUM(AA39:AA42)</f>
        <v>476186524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41895989</v>
      </c>
      <c r="D44" s="29">
        <f>+D37+D43</f>
        <v>0</v>
      </c>
      <c r="E44" s="30">
        <f t="shared" si="5"/>
        <v>677312888</v>
      </c>
      <c r="F44" s="31">
        <f t="shared" si="5"/>
        <v>-21831792</v>
      </c>
      <c r="G44" s="31">
        <f t="shared" si="5"/>
        <v>94069</v>
      </c>
      <c r="H44" s="31">
        <f t="shared" si="5"/>
        <v>56706515</v>
      </c>
      <c r="I44" s="31">
        <f t="shared" si="5"/>
        <v>54687126</v>
      </c>
      <c r="J44" s="31">
        <f t="shared" si="5"/>
        <v>111487710</v>
      </c>
      <c r="K44" s="31">
        <f t="shared" si="5"/>
        <v>13679344</v>
      </c>
      <c r="L44" s="31">
        <f t="shared" si="5"/>
        <v>17037550</v>
      </c>
      <c r="M44" s="31">
        <f t="shared" si="5"/>
        <v>8914109</v>
      </c>
      <c r="N44" s="31">
        <f t="shared" si="5"/>
        <v>39631003</v>
      </c>
      <c r="O44" s="31">
        <f t="shared" si="5"/>
        <v>33104969</v>
      </c>
      <c r="P44" s="31">
        <f t="shared" si="5"/>
        <v>13234095</v>
      </c>
      <c r="Q44" s="31">
        <f t="shared" si="5"/>
        <v>14360662</v>
      </c>
      <c r="R44" s="31">
        <f t="shared" si="5"/>
        <v>60699726</v>
      </c>
      <c r="S44" s="31">
        <f t="shared" si="5"/>
        <v>457757</v>
      </c>
      <c r="T44" s="31">
        <f t="shared" si="5"/>
        <v>26620615</v>
      </c>
      <c r="U44" s="31">
        <f t="shared" si="5"/>
        <v>27718268</v>
      </c>
      <c r="V44" s="31">
        <f t="shared" si="5"/>
        <v>54796640</v>
      </c>
      <c r="W44" s="31">
        <f t="shared" si="5"/>
        <v>266615079</v>
      </c>
      <c r="X44" s="31">
        <f t="shared" si="5"/>
        <v>-21831792</v>
      </c>
      <c r="Y44" s="31">
        <f t="shared" si="5"/>
        <v>288446871</v>
      </c>
      <c r="Z44" s="32">
        <f>+IF(X44&lt;&gt;0,+(Y44/X44)*100,0)</f>
        <v>-1321.2239792317553</v>
      </c>
      <c r="AA44" s="33">
        <f>+AA37+AA43</f>
        <v>-21831792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257735317</v>
      </c>
      <c r="D45" s="42">
        <f t="shared" si="6"/>
        <v>0</v>
      </c>
      <c r="E45" s="43">
        <f t="shared" si="6"/>
        <v>-393177504</v>
      </c>
      <c r="F45" s="44">
        <f t="shared" si="6"/>
        <v>180197712</v>
      </c>
      <c r="G45" s="44">
        <f t="shared" si="6"/>
        <v>8263313</v>
      </c>
      <c r="H45" s="44">
        <f t="shared" si="6"/>
        <v>-42670464</v>
      </c>
      <c r="I45" s="44">
        <f t="shared" si="6"/>
        <v>254479142</v>
      </c>
      <c r="J45" s="44">
        <f t="shared" si="6"/>
        <v>220071991</v>
      </c>
      <c r="K45" s="44">
        <f t="shared" si="6"/>
        <v>-5477283</v>
      </c>
      <c r="L45" s="44">
        <f t="shared" si="6"/>
        <v>-5220925</v>
      </c>
      <c r="M45" s="44">
        <f t="shared" si="6"/>
        <v>2616079</v>
      </c>
      <c r="N45" s="44">
        <f t="shared" si="6"/>
        <v>-8082129</v>
      </c>
      <c r="O45" s="44">
        <f t="shared" si="6"/>
        <v>-22746503</v>
      </c>
      <c r="P45" s="44">
        <f t="shared" si="6"/>
        <v>-2891282</v>
      </c>
      <c r="Q45" s="44">
        <f t="shared" si="6"/>
        <v>-3940385</v>
      </c>
      <c r="R45" s="44">
        <f t="shared" si="6"/>
        <v>-29578170</v>
      </c>
      <c r="S45" s="44">
        <f t="shared" si="6"/>
        <v>6686575</v>
      </c>
      <c r="T45" s="44">
        <f t="shared" si="6"/>
        <v>-16470948</v>
      </c>
      <c r="U45" s="44">
        <f t="shared" si="6"/>
        <v>-18039632</v>
      </c>
      <c r="V45" s="44">
        <f t="shared" si="6"/>
        <v>-27824005</v>
      </c>
      <c r="W45" s="44">
        <f t="shared" si="6"/>
        <v>154587687</v>
      </c>
      <c r="X45" s="44">
        <f t="shared" si="6"/>
        <v>180197712</v>
      </c>
      <c r="Y45" s="44">
        <f t="shared" si="6"/>
        <v>-25610025</v>
      </c>
      <c r="Z45" s="45">
        <f>+IF(X45&lt;&gt;0,+(Y45/X45)*100,0)</f>
        <v>-14.212181007048525</v>
      </c>
      <c r="AA45" s="46">
        <f>+AA26-AA44</f>
        <v>180197712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-29327166</v>
      </c>
      <c r="D47" s="18"/>
      <c r="E47" s="19"/>
      <c r="F47" s="20"/>
      <c r="G47" s="20"/>
      <c r="H47" s="20">
        <v>-10980237</v>
      </c>
      <c r="I47" s="20">
        <v>-29711104</v>
      </c>
      <c r="J47" s="20">
        <v>-40691341</v>
      </c>
      <c r="K47" s="20">
        <v>2339651</v>
      </c>
      <c r="L47" s="20">
        <v>227273</v>
      </c>
      <c r="M47" s="20">
        <v>-3605754</v>
      </c>
      <c r="N47" s="20">
        <v>-1038830</v>
      </c>
      <c r="O47" s="20">
        <v>-4647755</v>
      </c>
      <c r="P47" s="20">
        <v>1681945</v>
      </c>
      <c r="Q47" s="20"/>
      <c r="R47" s="20">
        <v>-2965810</v>
      </c>
      <c r="S47" s="20">
        <v>14833245</v>
      </c>
      <c r="T47" s="20">
        <v>-10240208</v>
      </c>
      <c r="U47" s="20"/>
      <c r="V47" s="20">
        <v>4593037</v>
      </c>
      <c r="W47" s="20">
        <v>-40102944</v>
      </c>
      <c r="X47" s="20"/>
      <c r="Y47" s="20">
        <v>-40102944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-29327166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-10980237</v>
      </c>
      <c r="I50" s="52">
        <f t="shared" si="7"/>
        <v>-29711104</v>
      </c>
      <c r="J50" s="52">
        <f t="shared" si="7"/>
        <v>-40691341</v>
      </c>
      <c r="K50" s="52">
        <f t="shared" si="7"/>
        <v>2339651</v>
      </c>
      <c r="L50" s="52">
        <f t="shared" si="7"/>
        <v>227273</v>
      </c>
      <c r="M50" s="52">
        <f t="shared" si="7"/>
        <v>-3605754</v>
      </c>
      <c r="N50" s="52">
        <f t="shared" si="7"/>
        <v>-1038830</v>
      </c>
      <c r="O50" s="52">
        <f t="shared" si="7"/>
        <v>-4647755</v>
      </c>
      <c r="P50" s="52">
        <f t="shared" si="7"/>
        <v>1681945</v>
      </c>
      <c r="Q50" s="52">
        <f t="shared" si="7"/>
        <v>0</v>
      </c>
      <c r="R50" s="52">
        <f t="shared" si="7"/>
        <v>-2965810</v>
      </c>
      <c r="S50" s="52">
        <f t="shared" si="7"/>
        <v>14833245</v>
      </c>
      <c r="T50" s="52">
        <f t="shared" si="7"/>
        <v>-10240208</v>
      </c>
      <c r="U50" s="52">
        <f t="shared" si="7"/>
        <v>0</v>
      </c>
      <c r="V50" s="52">
        <f t="shared" si="7"/>
        <v>4593037</v>
      </c>
      <c r="W50" s="52">
        <f t="shared" si="7"/>
        <v>-40102944</v>
      </c>
      <c r="X50" s="52">
        <f t="shared" si="7"/>
        <v>0</v>
      </c>
      <c r="Y50" s="52">
        <f t="shared" si="7"/>
        <v>-40102944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123499528</v>
      </c>
      <c r="D6" s="18"/>
      <c r="E6" s="19">
        <v>35023183</v>
      </c>
      <c r="F6" s="20">
        <v>22737761</v>
      </c>
      <c r="G6" s="20"/>
      <c r="H6" s="20">
        <v>4078962</v>
      </c>
      <c r="I6" s="20">
        <v>-4662914</v>
      </c>
      <c r="J6" s="20">
        <v>-583952</v>
      </c>
      <c r="K6" s="20">
        <v>10844486</v>
      </c>
      <c r="L6" s="20">
        <v>3822483</v>
      </c>
      <c r="M6" s="20">
        <v>2637713</v>
      </c>
      <c r="N6" s="20">
        <v>17304682</v>
      </c>
      <c r="O6" s="20">
        <v>4310415</v>
      </c>
      <c r="P6" s="20"/>
      <c r="Q6" s="20"/>
      <c r="R6" s="20">
        <v>4310415</v>
      </c>
      <c r="S6" s="20"/>
      <c r="T6" s="20"/>
      <c r="U6" s="20"/>
      <c r="V6" s="20"/>
      <c r="W6" s="20">
        <v>21031145</v>
      </c>
      <c r="X6" s="20">
        <v>22737761</v>
      </c>
      <c r="Y6" s="20">
        <v>-1706616</v>
      </c>
      <c r="Z6" s="21">
        <v>-7.5056466641548383</v>
      </c>
      <c r="AA6" s="22">
        <v>22737761</v>
      </c>
    </row>
    <row r="7" spans="1:27" x14ac:dyDescent="0.25">
      <c r="A7" s="23" t="s">
        <v>35</v>
      </c>
      <c r="B7" s="17" t="s">
        <v>32</v>
      </c>
      <c r="C7" s="18">
        <v>-8569767</v>
      </c>
      <c r="D7" s="18"/>
      <c r="E7" s="19">
        <v>-35638546</v>
      </c>
      <c r="F7" s="20">
        <v>-35630021</v>
      </c>
      <c r="G7" s="20"/>
      <c r="H7" s="20">
        <v>-255340</v>
      </c>
      <c r="I7" s="20">
        <v>1793675</v>
      </c>
      <c r="J7" s="20">
        <v>1538335</v>
      </c>
      <c r="K7" s="20">
        <v>-2187588</v>
      </c>
      <c r="L7" s="20">
        <v>-255754</v>
      </c>
      <c r="M7" s="20">
        <v>1465353</v>
      </c>
      <c r="N7" s="20">
        <v>-977989</v>
      </c>
      <c r="O7" s="20">
        <v>-192209</v>
      </c>
      <c r="P7" s="20"/>
      <c r="Q7" s="20"/>
      <c r="R7" s="20">
        <v>-192209</v>
      </c>
      <c r="S7" s="20"/>
      <c r="T7" s="20"/>
      <c r="U7" s="20"/>
      <c r="V7" s="20"/>
      <c r="W7" s="20">
        <v>368137</v>
      </c>
      <c r="X7" s="20">
        <v>-35630021</v>
      </c>
      <c r="Y7" s="20">
        <v>35998158</v>
      </c>
      <c r="Z7" s="21">
        <v>-101.03322139495792</v>
      </c>
      <c r="AA7" s="22">
        <v>-35630021</v>
      </c>
    </row>
    <row r="8" spans="1:27" x14ac:dyDescent="0.25">
      <c r="A8" s="23" t="s">
        <v>36</v>
      </c>
      <c r="B8" s="17" t="s">
        <v>32</v>
      </c>
      <c r="C8" s="18">
        <v>-7808098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-1118241</v>
      </c>
      <c r="F10" s="20">
        <v>-1118241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-1118241</v>
      </c>
      <c r="Y10" s="20">
        <v>1118241</v>
      </c>
      <c r="Z10" s="21">
        <v>-100</v>
      </c>
      <c r="AA10" s="22">
        <v>-1118241</v>
      </c>
    </row>
    <row r="11" spans="1:27" x14ac:dyDescent="0.25">
      <c r="A11" s="23" t="s">
        <v>39</v>
      </c>
      <c r="B11" s="17" t="s">
        <v>32</v>
      </c>
      <c r="C11" s="18">
        <v>46352859</v>
      </c>
      <c r="D11" s="18"/>
      <c r="E11" s="19"/>
      <c r="F11" s="20"/>
      <c r="G11" s="24"/>
      <c r="H11" s="24">
        <v>836783</v>
      </c>
      <c r="I11" s="24">
        <v>790234</v>
      </c>
      <c r="J11" s="20">
        <v>1627017</v>
      </c>
      <c r="K11" s="24">
        <v>41692</v>
      </c>
      <c r="L11" s="24">
        <v>1207031</v>
      </c>
      <c r="M11" s="20">
        <v>702654</v>
      </c>
      <c r="N11" s="24">
        <v>1951377</v>
      </c>
      <c r="O11" s="24"/>
      <c r="P11" s="24"/>
      <c r="Q11" s="20"/>
      <c r="R11" s="24"/>
      <c r="S11" s="24"/>
      <c r="T11" s="20"/>
      <c r="U11" s="24"/>
      <c r="V11" s="24"/>
      <c r="W11" s="24">
        <v>3578394</v>
      </c>
      <c r="X11" s="20"/>
      <c r="Y11" s="24">
        <v>3578394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-8370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153466152</v>
      </c>
      <c r="D13" s="29">
        <f>SUM(D6:D12)</f>
        <v>0</v>
      </c>
      <c r="E13" s="30">
        <f t="shared" si="0"/>
        <v>-1733604</v>
      </c>
      <c r="F13" s="31">
        <f t="shared" si="0"/>
        <v>-14010501</v>
      </c>
      <c r="G13" s="31">
        <f t="shared" si="0"/>
        <v>0</v>
      </c>
      <c r="H13" s="31">
        <f t="shared" si="0"/>
        <v>4660405</v>
      </c>
      <c r="I13" s="31">
        <f t="shared" si="0"/>
        <v>-2079005</v>
      </c>
      <c r="J13" s="31">
        <f t="shared" si="0"/>
        <v>2581400</v>
      </c>
      <c r="K13" s="31">
        <f t="shared" si="0"/>
        <v>8698590</v>
      </c>
      <c r="L13" s="31">
        <f t="shared" si="0"/>
        <v>4773760</v>
      </c>
      <c r="M13" s="31">
        <f t="shared" si="0"/>
        <v>4805720</v>
      </c>
      <c r="N13" s="31">
        <f t="shared" si="0"/>
        <v>18278070</v>
      </c>
      <c r="O13" s="31">
        <f t="shared" si="0"/>
        <v>4118206</v>
      </c>
      <c r="P13" s="31">
        <f t="shared" si="0"/>
        <v>0</v>
      </c>
      <c r="Q13" s="31">
        <f t="shared" si="0"/>
        <v>0</v>
      </c>
      <c r="R13" s="31">
        <f t="shared" si="0"/>
        <v>4118206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24977676</v>
      </c>
      <c r="X13" s="31">
        <f t="shared" si="0"/>
        <v>-14010501</v>
      </c>
      <c r="Y13" s="31">
        <f t="shared" si="0"/>
        <v>38988177</v>
      </c>
      <c r="Z13" s="32">
        <f>+IF(X13&lt;&gt;0,+(Y13/X13)*100,0)</f>
        <v>-278.27825000690552</v>
      </c>
      <c r="AA13" s="33">
        <f>SUM(AA6:AA12)</f>
        <v>-14010501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182175232</v>
      </c>
      <c r="D17" s="18"/>
      <c r="E17" s="19">
        <v>3747736</v>
      </c>
      <c r="F17" s="20">
        <v>2880636</v>
      </c>
      <c r="G17" s="24"/>
      <c r="H17" s="24">
        <v>-5067592</v>
      </c>
      <c r="I17" s="24">
        <v>2521742</v>
      </c>
      <c r="J17" s="20">
        <v>-2545850</v>
      </c>
      <c r="K17" s="24">
        <v>214946</v>
      </c>
      <c r="L17" s="24"/>
      <c r="M17" s="20"/>
      <c r="N17" s="24">
        <v>214946</v>
      </c>
      <c r="O17" s="24"/>
      <c r="P17" s="24"/>
      <c r="Q17" s="20"/>
      <c r="R17" s="24"/>
      <c r="S17" s="24"/>
      <c r="T17" s="20"/>
      <c r="U17" s="24"/>
      <c r="V17" s="24"/>
      <c r="W17" s="24">
        <v>-2330904</v>
      </c>
      <c r="X17" s="20">
        <v>2880636</v>
      </c>
      <c r="Y17" s="24">
        <v>-5211540</v>
      </c>
      <c r="Z17" s="25">
        <v>-180.91629765093543</v>
      </c>
      <c r="AA17" s="26">
        <v>2880636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182175232</v>
      </c>
      <c r="D25" s="29">
        <f t="shared" ref="D25:Y25" si="1">SUM(D15:D24)</f>
        <v>0</v>
      </c>
      <c r="E25" s="35">
        <f t="shared" si="1"/>
        <v>3747736</v>
      </c>
      <c r="F25" s="36">
        <f t="shared" si="1"/>
        <v>2880636</v>
      </c>
      <c r="G25" s="36">
        <f t="shared" si="1"/>
        <v>0</v>
      </c>
      <c r="H25" s="36">
        <f t="shared" si="1"/>
        <v>-5067592</v>
      </c>
      <c r="I25" s="36">
        <f t="shared" si="1"/>
        <v>2521742</v>
      </c>
      <c r="J25" s="36">
        <f t="shared" si="1"/>
        <v>-2545850</v>
      </c>
      <c r="K25" s="36">
        <f t="shared" si="1"/>
        <v>214946</v>
      </c>
      <c r="L25" s="36">
        <f t="shared" si="1"/>
        <v>0</v>
      </c>
      <c r="M25" s="36">
        <f t="shared" si="1"/>
        <v>0</v>
      </c>
      <c r="N25" s="36">
        <f t="shared" si="1"/>
        <v>214946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-2330904</v>
      </c>
      <c r="X25" s="36">
        <f t="shared" si="1"/>
        <v>2880636</v>
      </c>
      <c r="Y25" s="36">
        <f t="shared" si="1"/>
        <v>-5211540</v>
      </c>
      <c r="Z25" s="37">
        <f>+IF(X25&lt;&gt;0,+(Y25/X25)*100,0)</f>
        <v>-180.91629765093543</v>
      </c>
      <c r="AA25" s="38">
        <f>SUM(AA15:AA24)</f>
        <v>2880636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335641384</v>
      </c>
      <c r="D26" s="29">
        <f>+D13+D25</f>
        <v>0</v>
      </c>
      <c r="E26" s="30">
        <f t="shared" si="2"/>
        <v>2014132</v>
      </c>
      <c r="F26" s="31">
        <f t="shared" si="2"/>
        <v>-11129865</v>
      </c>
      <c r="G26" s="31">
        <f t="shared" si="2"/>
        <v>0</v>
      </c>
      <c r="H26" s="31">
        <f t="shared" si="2"/>
        <v>-407187</v>
      </c>
      <c r="I26" s="31">
        <f t="shared" si="2"/>
        <v>442737</v>
      </c>
      <c r="J26" s="31">
        <f t="shared" si="2"/>
        <v>35550</v>
      </c>
      <c r="K26" s="31">
        <f t="shared" si="2"/>
        <v>8913536</v>
      </c>
      <c r="L26" s="31">
        <f t="shared" si="2"/>
        <v>4773760</v>
      </c>
      <c r="M26" s="31">
        <f t="shared" si="2"/>
        <v>4805720</v>
      </c>
      <c r="N26" s="31">
        <f t="shared" si="2"/>
        <v>18493016</v>
      </c>
      <c r="O26" s="31">
        <f t="shared" si="2"/>
        <v>4118206</v>
      </c>
      <c r="P26" s="31">
        <f t="shared" si="2"/>
        <v>0</v>
      </c>
      <c r="Q26" s="31">
        <f t="shared" si="2"/>
        <v>0</v>
      </c>
      <c r="R26" s="31">
        <f t="shared" si="2"/>
        <v>4118206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22646772</v>
      </c>
      <c r="X26" s="31">
        <f t="shared" si="2"/>
        <v>-11129865</v>
      </c>
      <c r="Y26" s="31">
        <f t="shared" si="2"/>
        <v>33776637</v>
      </c>
      <c r="Z26" s="32">
        <f>+IF(X26&lt;&gt;0,+(Y26/X26)*100,0)</f>
        <v>-303.4775084872997</v>
      </c>
      <c r="AA26" s="33">
        <f>+AA13+AA25</f>
        <v>-11129865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-48400</v>
      </c>
      <c r="D31" s="18"/>
      <c r="E31" s="19"/>
      <c r="F31" s="20"/>
      <c r="G31" s="20"/>
      <c r="H31" s="20"/>
      <c r="I31" s="20"/>
      <c r="J31" s="20"/>
      <c r="K31" s="20"/>
      <c r="L31" s="20">
        <v>-1</v>
      </c>
      <c r="M31" s="20">
        <v>-707</v>
      </c>
      <c r="N31" s="20">
        <v>-708</v>
      </c>
      <c r="O31" s="20"/>
      <c r="P31" s="20"/>
      <c r="Q31" s="20"/>
      <c r="R31" s="20"/>
      <c r="S31" s="20"/>
      <c r="T31" s="20"/>
      <c r="U31" s="20"/>
      <c r="V31" s="20"/>
      <c r="W31" s="20">
        <v>-708</v>
      </c>
      <c r="X31" s="20"/>
      <c r="Y31" s="20">
        <v>-708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189086137</v>
      </c>
      <c r="D32" s="18"/>
      <c r="E32" s="19">
        <v>6562765</v>
      </c>
      <c r="F32" s="20">
        <v>7410477</v>
      </c>
      <c r="G32" s="20"/>
      <c r="H32" s="20">
        <v>6373977</v>
      </c>
      <c r="I32" s="20">
        <v>482340</v>
      </c>
      <c r="J32" s="20">
        <v>6856317</v>
      </c>
      <c r="K32" s="20">
        <v>5377284</v>
      </c>
      <c r="L32" s="20">
        <v>9277038</v>
      </c>
      <c r="M32" s="20">
        <v>5070626</v>
      </c>
      <c r="N32" s="20">
        <v>19724948</v>
      </c>
      <c r="O32" s="20">
        <v>29046</v>
      </c>
      <c r="P32" s="20"/>
      <c r="Q32" s="20"/>
      <c r="R32" s="20">
        <v>29046</v>
      </c>
      <c r="S32" s="20"/>
      <c r="T32" s="20"/>
      <c r="U32" s="20"/>
      <c r="V32" s="20"/>
      <c r="W32" s="20">
        <v>26610311</v>
      </c>
      <c r="X32" s="20">
        <v>7410477</v>
      </c>
      <c r="Y32" s="20">
        <v>19199834</v>
      </c>
      <c r="Z32" s="21">
        <v>259.09039323649472</v>
      </c>
      <c r="AA32" s="22">
        <v>7410477</v>
      </c>
    </row>
    <row r="33" spans="1:27" x14ac:dyDescent="0.25">
      <c r="A33" s="23" t="s">
        <v>60</v>
      </c>
      <c r="B33" s="17" t="s">
        <v>32</v>
      </c>
      <c r="C33" s="18">
        <v>8590000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38687819</v>
      </c>
      <c r="D35" s="18"/>
      <c r="E35" s="19"/>
      <c r="F35" s="20"/>
      <c r="G35" s="20"/>
      <c r="H35" s="20">
        <v>616967</v>
      </c>
      <c r="I35" s="20">
        <v>479369</v>
      </c>
      <c r="J35" s="20">
        <v>1096336</v>
      </c>
      <c r="K35" s="20">
        <v>505063</v>
      </c>
      <c r="L35" s="20">
        <v>527106</v>
      </c>
      <c r="M35" s="20">
        <v>613171</v>
      </c>
      <c r="N35" s="20">
        <v>1645340</v>
      </c>
      <c r="O35" s="20">
        <v>574900</v>
      </c>
      <c r="P35" s="20"/>
      <c r="Q35" s="20"/>
      <c r="R35" s="20">
        <v>574900</v>
      </c>
      <c r="S35" s="20"/>
      <c r="T35" s="20"/>
      <c r="U35" s="20"/>
      <c r="V35" s="20"/>
      <c r="W35" s="20">
        <v>3316576</v>
      </c>
      <c r="X35" s="20"/>
      <c r="Y35" s="20">
        <v>3316576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236315556</v>
      </c>
      <c r="D37" s="29">
        <f t="shared" ref="D37:Y37" si="3">SUM(D29:D36)</f>
        <v>0</v>
      </c>
      <c r="E37" s="30">
        <f t="shared" si="3"/>
        <v>6562765</v>
      </c>
      <c r="F37" s="31">
        <f t="shared" si="3"/>
        <v>7410477</v>
      </c>
      <c r="G37" s="31">
        <f t="shared" si="3"/>
        <v>0</v>
      </c>
      <c r="H37" s="31">
        <f t="shared" si="3"/>
        <v>6990944</v>
      </c>
      <c r="I37" s="31">
        <f t="shared" si="3"/>
        <v>961709</v>
      </c>
      <c r="J37" s="31">
        <f t="shared" si="3"/>
        <v>7952653</v>
      </c>
      <c r="K37" s="31">
        <f t="shared" si="3"/>
        <v>5882347</v>
      </c>
      <c r="L37" s="31">
        <f t="shared" si="3"/>
        <v>9804143</v>
      </c>
      <c r="M37" s="31">
        <f t="shared" si="3"/>
        <v>5683090</v>
      </c>
      <c r="N37" s="31">
        <f t="shared" si="3"/>
        <v>21369580</v>
      </c>
      <c r="O37" s="31">
        <f t="shared" si="3"/>
        <v>603946</v>
      </c>
      <c r="P37" s="31">
        <f t="shared" si="3"/>
        <v>0</v>
      </c>
      <c r="Q37" s="31">
        <f t="shared" si="3"/>
        <v>0</v>
      </c>
      <c r="R37" s="31">
        <f t="shared" si="3"/>
        <v>603946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29926179</v>
      </c>
      <c r="X37" s="31">
        <f t="shared" si="3"/>
        <v>7410477</v>
      </c>
      <c r="Y37" s="31">
        <f t="shared" si="3"/>
        <v>22515702</v>
      </c>
      <c r="Z37" s="32">
        <f>+IF(X37&lt;&gt;0,+(Y37/X37)*100,0)</f>
        <v>303.83606885224799</v>
      </c>
      <c r="AA37" s="33">
        <f>SUM(AA29:AA36)</f>
        <v>7410477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236315556</v>
      </c>
      <c r="D44" s="29">
        <f>+D37+D43</f>
        <v>0</v>
      </c>
      <c r="E44" s="30">
        <f t="shared" si="5"/>
        <v>6562765</v>
      </c>
      <c r="F44" s="31">
        <f t="shared" si="5"/>
        <v>7410477</v>
      </c>
      <c r="G44" s="31">
        <f t="shared" si="5"/>
        <v>0</v>
      </c>
      <c r="H44" s="31">
        <f t="shared" si="5"/>
        <v>6990944</v>
      </c>
      <c r="I44" s="31">
        <f t="shared" si="5"/>
        <v>961709</v>
      </c>
      <c r="J44" s="31">
        <f t="shared" si="5"/>
        <v>7952653</v>
      </c>
      <c r="K44" s="31">
        <f t="shared" si="5"/>
        <v>5882347</v>
      </c>
      <c r="L44" s="31">
        <f t="shared" si="5"/>
        <v>9804143</v>
      </c>
      <c r="M44" s="31">
        <f t="shared" si="5"/>
        <v>5683090</v>
      </c>
      <c r="N44" s="31">
        <f t="shared" si="5"/>
        <v>21369580</v>
      </c>
      <c r="O44" s="31">
        <f t="shared" si="5"/>
        <v>603946</v>
      </c>
      <c r="P44" s="31">
        <f t="shared" si="5"/>
        <v>0</v>
      </c>
      <c r="Q44" s="31">
        <f t="shared" si="5"/>
        <v>0</v>
      </c>
      <c r="R44" s="31">
        <f t="shared" si="5"/>
        <v>603946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29926179</v>
      </c>
      <c r="X44" s="31">
        <f t="shared" si="5"/>
        <v>7410477</v>
      </c>
      <c r="Y44" s="31">
        <f t="shared" si="5"/>
        <v>22515702</v>
      </c>
      <c r="Z44" s="32">
        <f>+IF(X44&lt;&gt;0,+(Y44/X44)*100,0)</f>
        <v>303.83606885224799</v>
      </c>
      <c r="AA44" s="33">
        <f>+AA37+AA43</f>
        <v>7410477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99325828</v>
      </c>
      <c r="D45" s="42">
        <f t="shared" si="6"/>
        <v>0</v>
      </c>
      <c r="E45" s="43">
        <f t="shared" si="6"/>
        <v>-4548633</v>
      </c>
      <c r="F45" s="44">
        <f t="shared" si="6"/>
        <v>-18540342</v>
      </c>
      <c r="G45" s="44">
        <f t="shared" si="6"/>
        <v>0</v>
      </c>
      <c r="H45" s="44">
        <f t="shared" si="6"/>
        <v>-7398131</v>
      </c>
      <c r="I45" s="44">
        <f t="shared" si="6"/>
        <v>-518972</v>
      </c>
      <c r="J45" s="44">
        <f t="shared" si="6"/>
        <v>-7917103</v>
      </c>
      <c r="K45" s="44">
        <f t="shared" si="6"/>
        <v>3031189</v>
      </c>
      <c r="L45" s="44">
        <f t="shared" si="6"/>
        <v>-5030383</v>
      </c>
      <c r="M45" s="44">
        <f t="shared" si="6"/>
        <v>-877370</v>
      </c>
      <c r="N45" s="44">
        <f t="shared" si="6"/>
        <v>-2876564</v>
      </c>
      <c r="O45" s="44">
        <f t="shared" si="6"/>
        <v>3514260</v>
      </c>
      <c r="P45" s="44">
        <f t="shared" si="6"/>
        <v>0</v>
      </c>
      <c r="Q45" s="44">
        <f t="shared" si="6"/>
        <v>0</v>
      </c>
      <c r="R45" s="44">
        <f t="shared" si="6"/>
        <v>3514260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-7279407</v>
      </c>
      <c r="X45" s="44">
        <f t="shared" si="6"/>
        <v>-18540342</v>
      </c>
      <c r="Y45" s="44">
        <f t="shared" si="6"/>
        <v>11260935</v>
      </c>
      <c r="Z45" s="45">
        <f>+IF(X45&lt;&gt;0,+(Y45/X45)*100,0)</f>
        <v>-60.737471833043855</v>
      </c>
      <c r="AA45" s="46">
        <f>+AA26-AA44</f>
        <v>-18540342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4555703</v>
      </c>
      <c r="D47" s="18"/>
      <c r="E47" s="19">
        <v>-4548633</v>
      </c>
      <c r="F47" s="20">
        <v>-18540342</v>
      </c>
      <c r="G47" s="20"/>
      <c r="H47" s="20"/>
      <c r="I47" s="20">
        <v>-3949747</v>
      </c>
      <c r="J47" s="20">
        <v>-3949747</v>
      </c>
      <c r="K47" s="20">
        <v>2420510</v>
      </c>
      <c r="L47" s="20">
        <v>-5887293</v>
      </c>
      <c r="M47" s="20">
        <v>-1216931</v>
      </c>
      <c r="N47" s="20">
        <v>-4683714</v>
      </c>
      <c r="O47" s="20">
        <v>3234073</v>
      </c>
      <c r="P47" s="20"/>
      <c r="Q47" s="20"/>
      <c r="R47" s="20">
        <v>3234073</v>
      </c>
      <c r="S47" s="20"/>
      <c r="T47" s="20"/>
      <c r="U47" s="20"/>
      <c r="V47" s="20"/>
      <c r="W47" s="20">
        <v>-5399388</v>
      </c>
      <c r="X47" s="20">
        <v>-18540342</v>
      </c>
      <c r="Y47" s="20">
        <v>13140954</v>
      </c>
      <c r="Z47" s="47">
        <v>-70.877624587507597</v>
      </c>
      <c r="AA47" s="22">
        <v>-18540342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4555703</v>
      </c>
      <c r="D50" s="50">
        <f t="shared" ref="D50:Y50" si="7">SUM(D47:D49)</f>
        <v>0</v>
      </c>
      <c r="E50" s="51">
        <f t="shared" si="7"/>
        <v>-4548633</v>
      </c>
      <c r="F50" s="52">
        <f t="shared" si="7"/>
        <v>-18540342</v>
      </c>
      <c r="G50" s="52">
        <f t="shared" si="7"/>
        <v>0</v>
      </c>
      <c r="H50" s="52">
        <f t="shared" si="7"/>
        <v>0</v>
      </c>
      <c r="I50" s="52">
        <f t="shared" si="7"/>
        <v>-3949747</v>
      </c>
      <c r="J50" s="52">
        <f t="shared" si="7"/>
        <v>-3949747</v>
      </c>
      <c r="K50" s="52">
        <f t="shared" si="7"/>
        <v>2420510</v>
      </c>
      <c r="L50" s="52">
        <f t="shared" si="7"/>
        <v>-5887293</v>
      </c>
      <c r="M50" s="52">
        <f t="shared" si="7"/>
        <v>-1216931</v>
      </c>
      <c r="N50" s="52">
        <f t="shared" si="7"/>
        <v>-4683714</v>
      </c>
      <c r="O50" s="52">
        <f t="shared" si="7"/>
        <v>3234073</v>
      </c>
      <c r="P50" s="52">
        <f t="shared" si="7"/>
        <v>0</v>
      </c>
      <c r="Q50" s="52">
        <f t="shared" si="7"/>
        <v>0</v>
      </c>
      <c r="R50" s="52">
        <f t="shared" si="7"/>
        <v>3234073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-5399388</v>
      </c>
      <c r="X50" s="52">
        <f t="shared" si="7"/>
        <v>-18540342</v>
      </c>
      <c r="Y50" s="52">
        <f t="shared" si="7"/>
        <v>13140954</v>
      </c>
      <c r="Z50" s="53">
        <f>+IF(X50&lt;&gt;0,+(Y50/X50)*100,0)</f>
        <v>-70.877624587507597</v>
      </c>
      <c r="AA50" s="54">
        <f>SUM(AA47:AA49)</f>
        <v>-18540342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-127262052</v>
      </c>
      <c r="D6" s="18"/>
      <c r="E6" s="19">
        <v>-114509071</v>
      </c>
      <c r="F6" s="20">
        <v>-170370461</v>
      </c>
      <c r="G6" s="20">
        <v>-130377873</v>
      </c>
      <c r="H6" s="20">
        <v>-1880436</v>
      </c>
      <c r="I6" s="20">
        <v>-5984326</v>
      </c>
      <c r="J6" s="20">
        <v>-138242635</v>
      </c>
      <c r="K6" s="20">
        <v>-4738160</v>
      </c>
      <c r="L6" s="20">
        <v>363229</v>
      </c>
      <c r="M6" s="20">
        <v>-5428674</v>
      </c>
      <c r="N6" s="20">
        <v>-9803605</v>
      </c>
      <c r="O6" s="20">
        <v>-2453819</v>
      </c>
      <c r="P6" s="20">
        <v>-4372896</v>
      </c>
      <c r="Q6" s="20">
        <v>11097</v>
      </c>
      <c r="R6" s="20">
        <v>-6815618</v>
      </c>
      <c r="S6" s="20">
        <v>-4815135</v>
      </c>
      <c r="T6" s="20">
        <v>-4172216</v>
      </c>
      <c r="U6" s="20">
        <v>-4419518</v>
      </c>
      <c r="V6" s="20">
        <v>-13406869</v>
      </c>
      <c r="W6" s="20">
        <v>-168268727</v>
      </c>
      <c r="X6" s="20">
        <v>-170370461</v>
      </c>
      <c r="Y6" s="20">
        <v>2101734</v>
      </c>
      <c r="Z6" s="21">
        <v>-1.233625822025568</v>
      </c>
      <c r="AA6" s="22">
        <v>-170370461</v>
      </c>
    </row>
    <row r="7" spans="1:27" x14ac:dyDescent="0.25">
      <c r="A7" s="23" t="s">
        <v>35</v>
      </c>
      <c r="B7" s="17" t="s">
        <v>32</v>
      </c>
      <c r="C7" s="18">
        <v>3680717</v>
      </c>
      <c r="D7" s="18"/>
      <c r="E7" s="19">
        <v>6159571</v>
      </c>
      <c r="F7" s="20">
        <v>6296811</v>
      </c>
      <c r="G7" s="20">
        <v>3620446</v>
      </c>
      <c r="H7" s="20">
        <v>-585345</v>
      </c>
      <c r="I7" s="20">
        <v>8241</v>
      </c>
      <c r="J7" s="20">
        <v>3043342</v>
      </c>
      <c r="K7" s="20">
        <v>-91524</v>
      </c>
      <c r="L7" s="20">
        <v>-7605</v>
      </c>
      <c r="M7" s="20">
        <v>76352</v>
      </c>
      <c r="N7" s="20">
        <v>-22777</v>
      </c>
      <c r="O7" s="20">
        <v>-120282</v>
      </c>
      <c r="P7" s="20">
        <v>-282707</v>
      </c>
      <c r="Q7" s="20">
        <v>62762</v>
      </c>
      <c r="R7" s="20">
        <v>-340227</v>
      </c>
      <c r="S7" s="20">
        <v>70398</v>
      </c>
      <c r="T7" s="20">
        <v>100703</v>
      </c>
      <c r="U7" s="20">
        <v>-118439</v>
      </c>
      <c r="V7" s="20">
        <v>52662</v>
      </c>
      <c r="W7" s="20">
        <v>2733000</v>
      </c>
      <c r="X7" s="20">
        <v>6296811</v>
      </c>
      <c r="Y7" s="20">
        <v>-3563811</v>
      </c>
      <c r="Z7" s="21">
        <v>-56.597077473025635</v>
      </c>
      <c r="AA7" s="22">
        <v>6296811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-56247</v>
      </c>
      <c r="D10" s="18"/>
      <c r="E10" s="19">
        <v>-69096</v>
      </c>
      <c r="F10" s="20">
        <v>-56247</v>
      </c>
      <c r="G10" s="20">
        <v>-56247</v>
      </c>
      <c r="H10" s="20"/>
      <c r="I10" s="20">
        <v>799650</v>
      </c>
      <c r="J10" s="20">
        <v>743403</v>
      </c>
      <c r="K10" s="20">
        <v>396050</v>
      </c>
      <c r="L10" s="20">
        <v>59200</v>
      </c>
      <c r="M10" s="20">
        <v>177500</v>
      </c>
      <c r="N10" s="20">
        <v>632750</v>
      </c>
      <c r="O10" s="20"/>
      <c r="P10" s="20"/>
      <c r="Q10" s="20"/>
      <c r="R10" s="20"/>
      <c r="S10" s="20"/>
      <c r="T10" s="20"/>
      <c r="U10" s="20">
        <v>-740875</v>
      </c>
      <c r="V10" s="20">
        <v>-740875</v>
      </c>
      <c r="W10" s="20">
        <v>635278</v>
      </c>
      <c r="X10" s="20">
        <v>-56247</v>
      </c>
      <c r="Y10" s="20">
        <v>691525</v>
      </c>
      <c r="Z10" s="21">
        <v>-1229.443348089676</v>
      </c>
      <c r="AA10" s="22">
        <v>-56247</v>
      </c>
    </row>
    <row r="11" spans="1:27" x14ac:dyDescent="0.25">
      <c r="A11" s="23" t="s">
        <v>39</v>
      </c>
      <c r="B11" s="17" t="s">
        <v>32</v>
      </c>
      <c r="C11" s="18">
        <v>-36924353</v>
      </c>
      <c r="D11" s="18"/>
      <c r="E11" s="19">
        <v>-37165366</v>
      </c>
      <c r="F11" s="20">
        <v>-36900134</v>
      </c>
      <c r="G11" s="24">
        <v>-36924354</v>
      </c>
      <c r="H11" s="24">
        <v>333421</v>
      </c>
      <c r="I11" s="24">
        <v>-309202</v>
      </c>
      <c r="J11" s="20">
        <v>-36900135</v>
      </c>
      <c r="K11" s="24"/>
      <c r="L11" s="24">
        <v>391547</v>
      </c>
      <c r="M11" s="20">
        <v>359429</v>
      </c>
      <c r="N11" s="24">
        <v>750976</v>
      </c>
      <c r="O11" s="24">
        <v>-364014</v>
      </c>
      <c r="P11" s="24">
        <v>374398</v>
      </c>
      <c r="Q11" s="20">
        <v>-309790</v>
      </c>
      <c r="R11" s="24">
        <v>-299406</v>
      </c>
      <c r="S11" s="24">
        <v>223078</v>
      </c>
      <c r="T11" s="20">
        <v>-85902</v>
      </c>
      <c r="U11" s="24">
        <v>52876</v>
      </c>
      <c r="V11" s="24">
        <v>190052</v>
      </c>
      <c r="W11" s="24">
        <v>-36258513</v>
      </c>
      <c r="X11" s="20">
        <v>-36900134</v>
      </c>
      <c r="Y11" s="24">
        <v>641621</v>
      </c>
      <c r="Z11" s="25">
        <v>-1.738803983747051</v>
      </c>
      <c r="AA11" s="26">
        <v>-36900134</v>
      </c>
    </row>
    <row r="12" spans="1:27" x14ac:dyDescent="0.25">
      <c r="A12" s="23" t="s">
        <v>40</v>
      </c>
      <c r="B12" s="17" t="s">
        <v>32</v>
      </c>
      <c r="C12" s="18">
        <v>-549</v>
      </c>
      <c r="D12" s="18"/>
      <c r="E12" s="19">
        <v>-549</v>
      </c>
      <c r="F12" s="20">
        <v>-549</v>
      </c>
      <c r="G12" s="20">
        <v>-549</v>
      </c>
      <c r="H12" s="20"/>
      <c r="I12" s="20"/>
      <c r="J12" s="20">
        <v>-549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-549</v>
      </c>
      <c r="X12" s="20">
        <v>-549</v>
      </c>
      <c r="Y12" s="20"/>
      <c r="Z12" s="21"/>
      <c r="AA12" s="22">
        <v>-549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-160562484</v>
      </c>
      <c r="D13" s="29">
        <f>SUM(D6:D12)</f>
        <v>0</v>
      </c>
      <c r="E13" s="30">
        <f t="shared" si="0"/>
        <v>-145584511</v>
      </c>
      <c r="F13" s="31">
        <f t="shared" si="0"/>
        <v>-201030580</v>
      </c>
      <c r="G13" s="31">
        <f t="shared" si="0"/>
        <v>-163738577</v>
      </c>
      <c r="H13" s="31">
        <f t="shared" si="0"/>
        <v>-2132360</v>
      </c>
      <c r="I13" s="31">
        <f t="shared" si="0"/>
        <v>-5485637</v>
      </c>
      <c r="J13" s="31">
        <f t="shared" si="0"/>
        <v>-171356574</v>
      </c>
      <c r="K13" s="31">
        <f t="shared" si="0"/>
        <v>-4433634</v>
      </c>
      <c r="L13" s="31">
        <f t="shared" si="0"/>
        <v>806371</v>
      </c>
      <c r="M13" s="31">
        <f t="shared" si="0"/>
        <v>-4815393</v>
      </c>
      <c r="N13" s="31">
        <f t="shared" si="0"/>
        <v>-8442656</v>
      </c>
      <c r="O13" s="31">
        <f t="shared" si="0"/>
        <v>-2938115</v>
      </c>
      <c r="P13" s="31">
        <f t="shared" si="0"/>
        <v>-4281205</v>
      </c>
      <c r="Q13" s="31">
        <f t="shared" si="0"/>
        <v>-235931</v>
      </c>
      <c r="R13" s="31">
        <f t="shared" si="0"/>
        <v>-7455251</v>
      </c>
      <c r="S13" s="31">
        <f t="shared" si="0"/>
        <v>-4521659</v>
      </c>
      <c r="T13" s="31">
        <f t="shared" si="0"/>
        <v>-4157415</v>
      </c>
      <c r="U13" s="31">
        <f t="shared" si="0"/>
        <v>-5225956</v>
      </c>
      <c r="V13" s="31">
        <f t="shared" si="0"/>
        <v>-13905030</v>
      </c>
      <c r="W13" s="31">
        <f t="shared" si="0"/>
        <v>-201159511</v>
      </c>
      <c r="X13" s="31">
        <f t="shared" si="0"/>
        <v>-201030580</v>
      </c>
      <c r="Y13" s="31">
        <f t="shared" si="0"/>
        <v>-128931</v>
      </c>
      <c r="Z13" s="32">
        <f>+IF(X13&lt;&gt;0,+(Y13/X13)*100,0)</f>
        <v>6.4135018662334856E-2</v>
      </c>
      <c r="AA13" s="33">
        <f>SUM(AA6:AA12)</f>
        <v>-201030580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60439695</v>
      </c>
      <c r="D17" s="18"/>
      <c r="E17" s="19">
        <v>60585154</v>
      </c>
      <c r="F17" s="20">
        <v>73496160</v>
      </c>
      <c r="G17" s="24">
        <v>60276571</v>
      </c>
      <c r="H17" s="24">
        <v>14555051</v>
      </c>
      <c r="I17" s="24">
        <v>379277</v>
      </c>
      <c r="J17" s="20">
        <v>75210899</v>
      </c>
      <c r="K17" s="24">
        <v>151879</v>
      </c>
      <c r="L17" s="24">
        <v>-168789</v>
      </c>
      <c r="M17" s="20">
        <v>897959</v>
      </c>
      <c r="N17" s="24">
        <v>881049</v>
      </c>
      <c r="O17" s="24">
        <v>-174416</v>
      </c>
      <c r="P17" s="24">
        <v>-85617</v>
      </c>
      <c r="Q17" s="20">
        <v>409779</v>
      </c>
      <c r="R17" s="24">
        <v>149746</v>
      </c>
      <c r="S17" s="24">
        <v>-106098</v>
      </c>
      <c r="T17" s="20">
        <v>383208</v>
      </c>
      <c r="U17" s="24">
        <v>-6761510</v>
      </c>
      <c r="V17" s="24">
        <v>-6484400</v>
      </c>
      <c r="W17" s="24">
        <v>69757294</v>
      </c>
      <c r="X17" s="20">
        <v>73496160</v>
      </c>
      <c r="Y17" s="24">
        <v>-3738866</v>
      </c>
      <c r="Z17" s="25">
        <v>-5.0871582950728307</v>
      </c>
      <c r="AA17" s="26">
        <v>73496160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60439695</v>
      </c>
      <c r="D25" s="29">
        <f t="shared" ref="D25:Y25" si="1">SUM(D15:D24)</f>
        <v>0</v>
      </c>
      <c r="E25" s="35">
        <f t="shared" si="1"/>
        <v>60585154</v>
      </c>
      <c r="F25" s="36">
        <f t="shared" si="1"/>
        <v>73496160</v>
      </c>
      <c r="G25" s="36">
        <f t="shared" si="1"/>
        <v>60276571</v>
      </c>
      <c r="H25" s="36">
        <f t="shared" si="1"/>
        <v>14555051</v>
      </c>
      <c r="I25" s="36">
        <f t="shared" si="1"/>
        <v>379277</v>
      </c>
      <c r="J25" s="36">
        <f t="shared" si="1"/>
        <v>75210899</v>
      </c>
      <c r="K25" s="36">
        <f t="shared" si="1"/>
        <v>151879</v>
      </c>
      <c r="L25" s="36">
        <f t="shared" si="1"/>
        <v>-168789</v>
      </c>
      <c r="M25" s="36">
        <f t="shared" si="1"/>
        <v>897959</v>
      </c>
      <c r="N25" s="36">
        <f t="shared" si="1"/>
        <v>881049</v>
      </c>
      <c r="O25" s="36">
        <f t="shared" si="1"/>
        <v>-174416</v>
      </c>
      <c r="P25" s="36">
        <f t="shared" si="1"/>
        <v>-85617</v>
      </c>
      <c r="Q25" s="36">
        <f t="shared" si="1"/>
        <v>409779</v>
      </c>
      <c r="R25" s="36">
        <f t="shared" si="1"/>
        <v>149746</v>
      </c>
      <c r="S25" s="36">
        <f t="shared" si="1"/>
        <v>-106098</v>
      </c>
      <c r="T25" s="36">
        <f t="shared" si="1"/>
        <v>383208</v>
      </c>
      <c r="U25" s="36">
        <f t="shared" si="1"/>
        <v>-6761510</v>
      </c>
      <c r="V25" s="36">
        <f t="shared" si="1"/>
        <v>-6484400</v>
      </c>
      <c r="W25" s="36">
        <f t="shared" si="1"/>
        <v>69757294</v>
      </c>
      <c r="X25" s="36">
        <f t="shared" si="1"/>
        <v>73496160</v>
      </c>
      <c r="Y25" s="36">
        <f t="shared" si="1"/>
        <v>-3738866</v>
      </c>
      <c r="Z25" s="37">
        <f>+IF(X25&lt;&gt;0,+(Y25/X25)*100,0)</f>
        <v>-5.0871582950728307</v>
      </c>
      <c r="AA25" s="38">
        <f>SUM(AA15:AA24)</f>
        <v>73496160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-100122789</v>
      </c>
      <c r="D26" s="29">
        <f>+D13+D25</f>
        <v>0</v>
      </c>
      <c r="E26" s="30">
        <f t="shared" si="2"/>
        <v>-84999357</v>
      </c>
      <c r="F26" s="31">
        <f t="shared" si="2"/>
        <v>-127534420</v>
      </c>
      <c r="G26" s="31">
        <f t="shared" si="2"/>
        <v>-103462006</v>
      </c>
      <c r="H26" s="31">
        <f t="shared" si="2"/>
        <v>12422691</v>
      </c>
      <c r="I26" s="31">
        <f t="shared" si="2"/>
        <v>-5106360</v>
      </c>
      <c r="J26" s="31">
        <f t="shared" si="2"/>
        <v>-96145675</v>
      </c>
      <c r="K26" s="31">
        <f t="shared" si="2"/>
        <v>-4281755</v>
      </c>
      <c r="L26" s="31">
        <f t="shared" si="2"/>
        <v>637582</v>
      </c>
      <c r="M26" s="31">
        <f t="shared" si="2"/>
        <v>-3917434</v>
      </c>
      <c r="N26" s="31">
        <f t="shared" si="2"/>
        <v>-7561607</v>
      </c>
      <c r="O26" s="31">
        <f t="shared" si="2"/>
        <v>-3112531</v>
      </c>
      <c r="P26" s="31">
        <f t="shared" si="2"/>
        <v>-4366822</v>
      </c>
      <c r="Q26" s="31">
        <f t="shared" si="2"/>
        <v>173848</v>
      </c>
      <c r="R26" s="31">
        <f t="shared" si="2"/>
        <v>-7305505</v>
      </c>
      <c r="S26" s="31">
        <f t="shared" si="2"/>
        <v>-4627757</v>
      </c>
      <c r="T26" s="31">
        <f t="shared" si="2"/>
        <v>-3774207</v>
      </c>
      <c r="U26" s="31">
        <f t="shared" si="2"/>
        <v>-11987466</v>
      </c>
      <c r="V26" s="31">
        <f t="shared" si="2"/>
        <v>-20389430</v>
      </c>
      <c r="W26" s="31">
        <f t="shared" si="2"/>
        <v>-131402217</v>
      </c>
      <c r="X26" s="31">
        <f t="shared" si="2"/>
        <v>-127534420</v>
      </c>
      <c r="Y26" s="31">
        <f t="shared" si="2"/>
        <v>-3867797</v>
      </c>
      <c r="Z26" s="32">
        <f>+IF(X26&lt;&gt;0,+(Y26/X26)*100,0)</f>
        <v>3.032747551602148</v>
      </c>
      <c r="AA26" s="33">
        <f>+AA13+AA25</f>
        <v>-127534420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-24510</v>
      </c>
      <c r="D31" s="18"/>
      <c r="E31" s="19">
        <v>-23804</v>
      </c>
      <c r="F31" s="20">
        <v>-24510</v>
      </c>
      <c r="G31" s="20">
        <v>-24510</v>
      </c>
      <c r="H31" s="20"/>
      <c r="I31" s="20">
        <v>-1000</v>
      </c>
      <c r="J31" s="20">
        <v>-25510</v>
      </c>
      <c r="K31" s="20"/>
      <c r="L31" s="20"/>
      <c r="M31" s="20"/>
      <c r="N31" s="20"/>
      <c r="O31" s="20"/>
      <c r="P31" s="20"/>
      <c r="Q31" s="20">
        <v>-1032</v>
      </c>
      <c r="R31" s="20">
        <v>-1032</v>
      </c>
      <c r="S31" s="20"/>
      <c r="T31" s="20"/>
      <c r="U31" s="20"/>
      <c r="V31" s="20"/>
      <c r="W31" s="20">
        <v>-26542</v>
      </c>
      <c r="X31" s="20">
        <v>-24510</v>
      </c>
      <c r="Y31" s="20">
        <v>-2032</v>
      </c>
      <c r="Z31" s="21">
        <v>8.2904936760505912</v>
      </c>
      <c r="AA31" s="22">
        <v>-24510</v>
      </c>
    </row>
    <row r="32" spans="1:27" x14ac:dyDescent="0.25">
      <c r="A32" s="23" t="s">
        <v>59</v>
      </c>
      <c r="B32" s="17" t="s">
        <v>32</v>
      </c>
      <c r="C32" s="18">
        <v>1797047</v>
      </c>
      <c r="D32" s="18"/>
      <c r="E32" s="19">
        <v>-51674</v>
      </c>
      <c r="F32" s="20">
        <v>1797046</v>
      </c>
      <c r="G32" s="20">
        <v>-46509</v>
      </c>
      <c r="H32" s="20">
        <v>757</v>
      </c>
      <c r="I32" s="20">
        <v>20</v>
      </c>
      <c r="J32" s="20">
        <v>-45732</v>
      </c>
      <c r="K32" s="20">
        <v>4882</v>
      </c>
      <c r="L32" s="20">
        <v>1</v>
      </c>
      <c r="M32" s="20">
        <v>1</v>
      </c>
      <c r="N32" s="20">
        <v>4884</v>
      </c>
      <c r="O32" s="20">
        <v>750</v>
      </c>
      <c r="P32" s="20">
        <v>-17410</v>
      </c>
      <c r="Q32" s="20">
        <v>1264</v>
      </c>
      <c r="R32" s="20">
        <v>-15396</v>
      </c>
      <c r="S32" s="20">
        <v>202</v>
      </c>
      <c r="T32" s="20">
        <v>696</v>
      </c>
      <c r="U32" s="20">
        <v>218</v>
      </c>
      <c r="V32" s="20">
        <v>1116</v>
      </c>
      <c r="W32" s="20">
        <v>-55128</v>
      </c>
      <c r="X32" s="20">
        <v>1797046</v>
      </c>
      <c r="Y32" s="20">
        <v>-1852174</v>
      </c>
      <c r="Z32" s="21">
        <v>-103.06770110503571</v>
      </c>
      <c r="AA32" s="22">
        <v>1797046</v>
      </c>
    </row>
    <row r="33" spans="1:27" x14ac:dyDescent="0.25">
      <c r="A33" s="23" t="s">
        <v>60</v>
      </c>
      <c r="B33" s="17" t="s">
        <v>32</v>
      </c>
      <c r="C33" s="18">
        <v>-16277283</v>
      </c>
      <c r="D33" s="18"/>
      <c r="E33" s="19">
        <v>-16277283</v>
      </c>
      <c r="F33" s="20">
        <v>-16277283</v>
      </c>
      <c r="G33" s="20">
        <v>-15777283</v>
      </c>
      <c r="H33" s="20"/>
      <c r="I33" s="20">
        <v>-652964</v>
      </c>
      <c r="J33" s="20">
        <v>-16430247</v>
      </c>
      <c r="K33" s="20"/>
      <c r="L33" s="20">
        <v>2583067</v>
      </c>
      <c r="M33" s="20">
        <v>-1249750</v>
      </c>
      <c r="N33" s="20">
        <v>1333317</v>
      </c>
      <c r="O33" s="20"/>
      <c r="P33" s="20"/>
      <c r="Q33" s="20">
        <v>3159750</v>
      </c>
      <c r="R33" s="20">
        <v>3159750</v>
      </c>
      <c r="S33" s="20"/>
      <c r="T33" s="20">
        <v>-639026</v>
      </c>
      <c r="U33" s="20">
        <v>-1494073</v>
      </c>
      <c r="V33" s="20">
        <v>-2133099</v>
      </c>
      <c r="W33" s="20">
        <v>-14070279</v>
      </c>
      <c r="X33" s="20">
        <v>-16277283</v>
      </c>
      <c r="Y33" s="20">
        <v>2207004</v>
      </c>
      <c r="Z33" s="21">
        <v>-13.558798480065745</v>
      </c>
      <c r="AA33" s="22">
        <v>-16277283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427937</v>
      </c>
      <c r="D35" s="18"/>
      <c r="E35" s="19">
        <v>321245</v>
      </c>
      <c r="F35" s="20">
        <v>427937</v>
      </c>
      <c r="G35" s="20">
        <v>439455</v>
      </c>
      <c r="H35" s="20">
        <v>-17873</v>
      </c>
      <c r="I35" s="20">
        <v>-3438</v>
      </c>
      <c r="J35" s="20">
        <v>418144</v>
      </c>
      <c r="K35" s="20">
        <v>-9624</v>
      </c>
      <c r="L35" s="20">
        <v>45367</v>
      </c>
      <c r="M35" s="20">
        <v>8576</v>
      </c>
      <c r="N35" s="20">
        <v>44319</v>
      </c>
      <c r="O35" s="20">
        <v>5208</v>
      </c>
      <c r="P35" s="20">
        <v>-19781</v>
      </c>
      <c r="Q35" s="20">
        <v>-37909</v>
      </c>
      <c r="R35" s="20">
        <v>-52482</v>
      </c>
      <c r="S35" s="20">
        <v>11319</v>
      </c>
      <c r="T35" s="20">
        <v>13084</v>
      </c>
      <c r="U35" s="20">
        <v>32154</v>
      </c>
      <c r="V35" s="20">
        <v>56557</v>
      </c>
      <c r="W35" s="20">
        <v>466538</v>
      </c>
      <c r="X35" s="20">
        <v>427937</v>
      </c>
      <c r="Y35" s="20">
        <v>38601</v>
      </c>
      <c r="Z35" s="21">
        <v>9.0202529811631162</v>
      </c>
      <c r="AA35" s="22">
        <v>427937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-14076809</v>
      </c>
      <c r="D37" s="29">
        <f t="shared" ref="D37:Y37" si="3">SUM(D29:D36)</f>
        <v>0</v>
      </c>
      <c r="E37" s="30">
        <f t="shared" si="3"/>
        <v>-16031516</v>
      </c>
      <c r="F37" s="31">
        <f t="shared" si="3"/>
        <v>-14076810</v>
      </c>
      <c r="G37" s="31">
        <f t="shared" si="3"/>
        <v>-15408847</v>
      </c>
      <c r="H37" s="31">
        <f t="shared" si="3"/>
        <v>-17116</v>
      </c>
      <c r="I37" s="31">
        <f t="shared" si="3"/>
        <v>-657382</v>
      </c>
      <c r="J37" s="31">
        <f t="shared" si="3"/>
        <v>-16083345</v>
      </c>
      <c r="K37" s="31">
        <f t="shared" si="3"/>
        <v>-4742</v>
      </c>
      <c r="L37" s="31">
        <f t="shared" si="3"/>
        <v>2628435</v>
      </c>
      <c r="M37" s="31">
        <f t="shared" si="3"/>
        <v>-1241173</v>
      </c>
      <c r="N37" s="31">
        <f t="shared" si="3"/>
        <v>1382520</v>
      </c>
      <c r="O37" s="31">
        <f t="shared" si="3"/>
        <v>5958</v>
      </c>
      <c r="P37" s="31">
        <f t="shared" si="3"/>
        <v>-37191</v>
      </c>
      <c r="Q37" s="31">
        <f t="shared" si="3"/>
        <v>3122073</v>
      </c>
      <c r="R37" s="31">
        <f t="shared" si="3"/>
        <v>3090840</v>
      </c>
      <c r="S37" s="31">
        <f t="shared" si="3"/>
        <v>11521</v>
      </c>
      <c r="T37" s="31">
        <f t="shared" si="3"/>
        <v>-625246</v>
      </c>
      <c r="U37" s="31">
        <f t="shared" si="3"/>
        <v>-1461701</v>
      </c>
      <c r="V37" s="31">
        <f t="shared" si="3"/>
        <v>-2075426</v>
      </c>
      <c r="W37" s="31">
        <f t="shared" si="3"/>
        <v>-13685411</v>
      </c>
      <c r="X37" s="31">
        <f t="shared" si="3"/>
        <v>-14076810</v>
      </c>
      <c r="Y37" s="31">
        <f t="shared" si="3"/>
        <v>391399</v>
      </c>
      <c r="Z37" s="32">
        <f>+IF(X37&lt;&gt;0,+(Y37/X37)*100,0)</f>
        <v>-2.7804523894262978</v>
      </c>
      <c r="AA37" s="33">
        <f>SUM(AA29:AA36)</f>
        <v>-14076810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-14076809</v>
      </c>
      <c r="D44" s="29">
        <f>+D37+D43</f>
        <v>0</v>
      </c>
      <c r="E44" s="30">
        <f t="shared" si="5"/>
        <v>-16031516</v>
      </c>
      <c r="F44" s="31">
        <f t="shared" si="5"/>
        <v>-14076810</v>
      </c>
      <c r="G44" s="31">
        <f t="shared" si="5"/>
        <v>-15408847</v>
      </c>
      <c r="H44" s="31">
        <f t="shared" si="5"/>
        <v>-17116</v>
      </c>
      <c r="I44" s="31">
        <f t="shared" si="5"/>
        <v>-657382</v>
      </c>
      <c r="J44" s="31">
        <f t="shared" si="5"/>
        <v>-16083345</v>
      </c>
      <c r="K44" s="31">
        <f t="shared" si="5"/>
        <v>-4742</v>
      </c>
      <c r="L44" s="31">
        <f t="shared" si="5"/>
        <v>2628435</v>
      </c>
      <c r="M44" s="31">
        <f t="shared" si="5"/>
        <v>-1241173</v>
      </c>
      <c r="N44" s="31">
        <f t="shared" si="5"/>
        <v>1382520</v>
      </c>
      <c r="O44" s="31">
        <f t="shared" si="5"/>
        <v>5958</v>
      </c>
      <c r="P44" s="31">
        <f t="shared" si="5"/>
        <v>-37191</v>
      </c>
      <c r="Q44" s="31">
        <f t="shared" si="5"/>
        <v>3122073</v>
      </c>
      <c r="R44" s="31">
        <f t="shared" si="5"/>
        <v>3090840</v>
      </c>
      <c r="S44" s="31">
        <f t="shared" si="5"/>
        <v>11521</v>
      </c>
      <c r="T44" s="31">
        <f t="shared" si="5"/>
        <v>-625246</v>
      </c>
      <c r="U44" s="31">
        <f t="shared" si="5"/>
        <v>-1461701</v>
      </c>
      <c r="V44" s="31">
        <f t="shared" si="5"/>
        <v>-2075426</v>
      </c>
      <c r="W44" s="31">
        <f t="shared" si="5"/>
        <v>-13685411</v>
      </c>
      <c r="X44" s="31">
        <f t="shared" si="5"/>
        <v>-14076810</v>
      </c>
      <c r="Y44" s="31">
        <f t="shared" si="5"/>
        <v>391399</v>
      </c>
      <c r="Z44" s="32">
        <f>+IF(X44&lt;&gt;0,+(Y44/X44)*100,0)</f>
        <v>-2.7804523894262978</v>
      </c>
      <c r="AA44" s="33">
        <f>+AA37+AA43</f>
        <v>-14076810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-86045980</v>
      </c>
      <c r="D45" s="42">
        <f t="shared" si="6"/>
        <v>0</v>
      </c>
      <c r="E45" s="43">
        <f t="shared" si="6"/>
        <v>-68967841</v>
      </c>
      <c r="F45" s="44">
        <f t="shared" si="6"/>
        <v>-113457610</v>
      </c>
      <c r="G45" s="44">
        <f t="shared" si="6"/>
        <v>-88053159</v>
      </c>
      <c r="H45" s="44">
        <f t="shared" si="6"/>
        <v>12439807</v>
      </c>
      <c r="I45" s="44">
        <f t="shared" si="6"/>
        <v>-4448978</v>
      </c>
      <c r="J45" s="44">
        <f t="shared" si="6"/>
        <v>-80062330</v>
      </c>
      <c r="K45" s="44">
        <f t="shared" si="6"/>
        <v>-4277013</v>
      </c>
      <c r="L45" s="44">
        <f t="shared" si="6"/>
        <v>-1990853</v>
      </c>
      <c r="M45" s="44">
        <f t="shared" si="6"/>
        <v>-2676261</v>
      </c>
      <c r="N45" s="44">
        <f t="shared" si="6"/>
        <v>-8944127</v>
      </c>
      <c r="O45" s="44">
        <f t="shared" si="6"/>
        <v>-3118489</v>
      </c>
      <c r="P45" s="44">
        <f t="shared" si="6"/>
        <v>-4329631</v>
      </c>
      <c r="Q45" s="44">
        <f t="shared" si="6"/>
        <v>-2948225</v>
      </c>
      <c r="R45" s="44">
        <f t="shared" si="6"/>
        <v>-10396345</v>
      </c>
      <c r="S45" s="44">
        <f t="shared" si="6"/>
        <v>-4639278</v>
      </c>
      <c r="T45" s="44">
        <f t="shared" si="6"/>
        <v>-3148961</v>
      </c>
      <c r="U45" s="44">
        <f t="shared" si="6"/>
        <v>-10525765</v>
      </c>
      <c r="V45" s="44">
        <f t="shared" si="6"/>
        <v>-18314004</v>
      </c>
      <c r="W45" s="44">
        <f t="shared" si="6"/>
        <v>-117716806</v>
      </c>
      <c r="X45" s="44">
        <f t="shared" si="6"/>
        <v>-113457610</v>
      </c>
      <c r="Y45" s="44">
        <f t="shared" si="6"/>
        <v>-4259196</v>
      </c>
      <c r="Z45" s="45">
        <f>+IF(X45&lt;&gt;0,+(Y45/X45)*100,0)</f>
        <v>3.7539976384131486</v>
      </c>
      <c r="AA45" s="46">
        <f>+AA26-AA44</f>
        <v>-113457610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-87524032</v>
      </c>
      <c r="D47" s="18"/>
      <c r="E47" s="19">
        <v>-32570334</v>
      </c>
      <c r="F47" s="20">
        <v>-131205609</v>
      </c>
      <c r="G47" s="20">
        <v>-89372186</v>
      </c>
      <c r="H47" s="20">
        <v>-2032746</v>
      </c>
      <c r="I47" s="20">
        <v>-5276795</v>
      </c>
      <c r="J47" s="20">
        <v>-96681727</v>
      </c>
      <c r="K47" s="20">
        <v>-3805167</v>
      </c>
      <c r="L47" s="20">
        <v>-2105910</v>
      </c>
      <c r="M47" s="20">
        <v>-2440209</v>
      </c>
      <c r="N47" s="20">
        <v>-8351286</v>
      </c>
      <c r="O47" s="20">
        <v>-2555959</v>
      </c>
      <c r="P47" s="20">
        <v>-4642894</v>
      </c>
      <c r="Q47" s="20">
        <v>-2377157</v>
      </c>
      <c r="R47" s="20">
        <v>-9576010</v>
      </c>
      <c r="S47" s="20">
        <v>-4411737</v>
      </c>
      <c r="T47" s="20">
        <v>-2642720</v>
      </c>
      <c r="U47" s="20">
        <v>-2519911</v>
      </c>
      <c r="V47" s="20">
        <v>-9574368</v>
      </c>
      <c r="W47" s="20">
        <v>-124183391</v>
      </c>
      <c r="X47" s="20">
        <v>-131205609</v>
      </c>
      <c r="Y47" s="20">
        <v>7022218</v>
      </c>
      <c r="Z47" s="47">
        <v>-5.3520714956629636</v>
      </c>
      <c r="AA47" s="22">
        <v>-131205609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-87524032</v>
      </c>
      <c r="D50" s="50">
        <f t="shared" ref="D50:Y50" si="7">SUM(D47:D49)</f>
        <v>0</v>
      </c>
      <c r="E50" s="51">
        <f t="shared" si="7"/>
        <v>-32570334</v>
      </c>
      <c r="F50" s="52">
        <f t="shared" si="7"/>
        <v>-131205609</v>
      </c>
      <c r="G50" s="52">
        <f t="shared" si="7"/>
        <v>-89372186</v>
      </c>
      <c r="H50" s="52">
        <f t="shared" si="7"/>
        <v>-2032746</v>
      </c>
      <c r="I50" s="52">
        <f t="shared" si="7"/>
        <v>-5276795</v>
      </c>
      <c r="J50" s="52">
        <f t="shared" si="7"/>
        <v>-96681727</v>
      </c>
      <c r="K50" s="52">
        <f t="shared" si="7"/>
        <v>-3805167</v>
      </c>
      <c r="L50" s="52">
        <f t="shared" si="7"/>
        <v>-2105910</v>
      </c>
      <c r="M50" s="52">
        <f t="shared" si="7"/>
        <v>-2440209</v>
      </c>
      <c r="N50" s="52">
        <f t="shared" si="7"/>
        <v>-8351286</v>
      </c>
      <c r="O50" s="52">
        <f t="shared" si="7"/>
        <v>-2555959</v>
      </c>
      <c r="P50" s="52">
        <f t="shared" si="7"/>
        <v>-4642894</v>
      </c>
      <c r="Q50" s="52">
        <f t="shared" si="7"/>
        <v>-2377157</v>
      </c>
      <c r="R50" s="52">
        <f t="shared" si="7"/>
        <v>-9576010</v>
      </c>
      <c r="S50" s="52">
        <f t="shared" si="7"/>
        <v>-4411737</v>
      </c>
      <c r="T50" s="52">
        <f t="shared" si="7"/>
        <v>-2642720</v>
      </c>
      <c r="U50" s="52">
        <f t="shared" si="7"/>
        <v>-2519911</v>
      </c>
      <c r="V50" s="52">
        <f t="shared" si="7"/>
        <v>-9574368</v>
      </c>
      <c r="W50" s="52">
        <f t="shared" si="7"/>
        <v>-124183391</v>
      </c>
      <c r="X50" s="52">
        <f t="shared" si="7"/>
        <v>-131205609</v>
      </c>
      <c r="Y50" s="52">
        <f t="shared" si="7"/>
        <v>7022218</v>
      </c>
      <c r="Z50" s="53">
        <f>+IF(X50&lt;&gt;0,+(Y50/X50)*100,0)</f>
        <v>-5.3520714956629636</v>
      </c>
      <c r="AA50" s="54">
        <f>SUM(AA47:AA49)</f>
        <v>-131205609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5527015</v>
      </c>
      <c r="F6" s="20">
        <v>-5195765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-5195747</v>
      </c>
      <c r="Y6" s="20">
        <v>5195747</v>
      </c>
      <c r="Z6" s="21">
        <v>-100</v>
      </c>
      <c r="AA6" s="22">
        <v>-5195765</v>
      </c>
    </row>
    <row r="7" spans="1:27" x14ac:dyDescent="0.25">
      <c r="A7" s="23" t="s">
        <v>35</v>
      </c>
      <c r="B7" s="17" t="s">
        <v>32</v>
      </c>
      <c r="C7" s="18">
        <v>-17249593</v>
      </c>
      <c r="D7" s="18"/>
      <c r="E7" s="19">
        <v>73652563</v>
      </c>
      <c r="F7" s="20">
        <v>69436612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69436608</v>
      </c>
      <c r="Y7" s="20">
        <v>-69436608</v>
      </c>
      <c r="Z7" s="21">
        <v>-100</v>
      </c>
      <c r="AA7" s="22">
        <v>69436612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-640542</v>
      </c>
      <c r="F10" s="20">
        <v>-1000000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-999996</v>
      </c>
      <c r="Y10" s="20">
        <v>999996</v>
      </c>
      <c r="Z10" s="21">
        <v>-100</v>
      </c>
      <c r="AA10" s="22">
        <v>-1000000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265500</v>
      </c>
      <c r="F11" s="20">
        <v>13704075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13704084</v>
      </c>
      <c r="Y11" s="24">
        <v>-13704084</v>
      </c>
      <c r="Z11" s="25">
        <v>-100</v>
      </c>
      <c r="AA11" s="26">
        <v>13704075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-17249593</v>
      </c>
      <c r="D13" s="29">
        <f>SUM(D6:D12)</f>
        <v>0</v>
      </c>
      <c r="E13" s="30">
        <f t="shared" si="0"/>
        <v>78804536</v>
      </c>
      <c r="F13" s="31">
        <f t="shared" si="0"/>
        <v>76944922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76944949</v>
      </c>
      <c r="Y13" s="31">
        <f t="shared" si="0"/>
        <v>-76944949</v>
      </c>
      <c r="Z13" s="32">
        <f>+IF(X13&lt;&gt;0,+(Y13/X13)*100,0)</f>
        <v>-100</v>
      </c>
      <c r="AA13" s="33">
        <f>SUM(AA6:AA12)</f>
        <v>76944922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-61080929</v>
      </c>
      <c r="D17" s="18"/>
      <c r="E17" s="19">
        <v>86014701</v>
      </c>
      <c r="F17" s="20">
        <v>86014701</v>
      </c>
      <c r="G17" s="24"/>
      <c r="H17" s="24">
        <v>2372768</v>
      </c>
      <c r="I17" s="24"/>
      <c r="J17" s="20">
        <v>2372768</v>
      </c>
      <c r="K17" s="24">
        <v>492074</v>
      </c>
      <c r="L17" s="24">
        <v>999769</v>
      </c>
      <c r="M17" s="20"/>
      <c r="N17" s="24">
        <v>1491843</v>
      </c>
      <c r="O17" s="24">
        <v>731714</v>
      </c>
      <c r="P17" s="24">
        <v>861619</v>
      </c>
      <c r="Q17" s="20">
        <v>528008</v>
      </c>
      <c r="R17" s="24">
        <v>2121341</v>
      </c>
      <c r="S17" s="24">
        <v>2243000</v>
      </c>
      <c r="T17" s="20">
        <v>259509</v>
      </c>
      <c r="U17" s="24">
        <v>2646461</v>
      </c>
      <c r="V17" s="24">
        <v>5148970</v>
      </c>
      <c r="W17" s="24">
        <v>11134922</v>
      </c>
      <c r="X17" s="20">
        <v>86014692</v>
      </c>
      <c r="Y17" s="24">
        <v>-74879770</v>
      </c>
      <c r="Z17" s="25">
        <v>-87.05462783032462</v>
      </c>
      <c r="AA17" s="26">
        <v>86014701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-61080929</v>
      </c>
      <c r="D25" s="29">
        <f t="shared" ref="D25:Y25" si="1">SUM(D15:D24)</f>
        <v>0</v>
      </c>
      <c r="E25" s="35">
        <f t="shared" si="1"/>
        <v>86014701</v>
      </c>
      <c r="F25" s="36">
        <f t="shared" si="1"/>
        <v>86014701</v>
      </c>
      <c r="G25" s="36">
        <f t="shared" si="1"/>
        <v>0</v>
      </c>
      <c r="H25" s="36">
        <f t="shared" si="1"/>
        <v>2372768</v>
      </c>
      <c r="I25" s="36">
        <f t="shared" si="1"/>
        <v>0</v>
      </c>
      <c r="J25" s="36">
        <f t="shared" si="1"/>
        <v>2372768</v>
      </c>
      <c r="K25" s="36">
        <f t="shared" si="1"/>
        <v>492074</v>
      </c>
      <c r="L25" s="36">
        <f t="shared" si="1"/>
        <v>999769</v>
      </c>
      <c r="M25" s="36">
        <f t="shared" si="1"/>
        <v>0</v>
      </c>
      <c r="N25" s="36">
        <f t="shared" si="1"/>
        <v>1491843</v>
      </c>
      <c r="O25" s="36">
        <f t="shared" si="1"/>
        <v>731714</v>
      </c>
      <c r="P25" s="36">
        <f t="shared" si="1"/>
        <v>861619</v>
      </c>
      <c r="Q25" s="36">
        <f t="shared" si="1"/>
        <v>528008</v>
      </c>
      <c r="R25" s="36">
        <f t="shared" si="1"/>
        <v>2121341</v>
      </c>
      <c r="S25" s="36">
        <f t="shared" si="1"/>
        <v>2243000</v>
      </c>
      <c r="T25" s="36">
        <f t="shared" si="1"/>
        <v>259509</v>
      </c>
      <c r="U25" s="36">
        <f t="shared" si="1"/>
        <v>2646461</v>
      </c>
      <c r="V25" s="36">
        <f t="shared" si="1"/>
        <v>5148970</v>
      </c>
      <c r="W25" s="36">
        <f t="shared" si="1"/>
        <v>11134922</v>
      </c>
      <c r="X25" s="36">
        <f t="shared" si="1"/>
        <v>86014692</v>
      </c>
      <c r="Y25" s="36">
        <f t="shared" si="1"/>
        <v>-74879770</v>
      </c>
      <c r="Z25" s="37">
        <f>+IF(X25&lt;&gt;0,+(Y25/X25)*100,0)</f>
        <v>-87.05462783032462</v>
      </c>
      <c r="AA25" s="38">
        <f>SUM(AA15:AA24)</f>
        <v>86014701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-78330522</v>
      </c>
      <c r="D26" s="29">
        <f>+D13+D25</f>
        <v>0</v>
      </c>
      <c r="E26" s="30">
        <f t="shared" si="2"/>
        <v>164819237</v>
      </c>
      <c r="F26" s="31">
        <f t="shared" si="2"/>
        <v>162959623</v>
      </c>
      <c r="G26" s="31">
        <f t="shared" si="2"/>
        <v>0</v>
      </c>
      <c r="H26" s="31">
        <f t="shared" si="2"/>
        <v>2372768</v>
      </c>
      <c r="I26" s="31">
        <f t="shared" si="2"/>
        <v>0</v>
      </c>
      <c r="J26" s="31">
        <f t="shared" si="2"/>
        <v>2372768</v>
      </c>
      <c r="K26" s="31">
        <f t="shared" si="2"/>
        <v>492074</v>
      </c>
      <c r="L26" s="31">
        <f t="shared" si="2"/>
        <v>999769</v>
      </c>
      <c r="M26" s="31">
        <f t="shared" si="2"/>
        <v>0</v>
      </c>
      <c r="N26" s="31">
        <f t="shared" si="2"/>
        <v>1491843</v>
      </c>
      <c r="O26" s="31">
        <f t="shared" si="2"/>
        <v>731714</v>
      </c>
      <c r="P26" s="31">
        <f t="shared" si="2"/>
        <v>861619</v>
      </c>
      <c r="Q26" s="31">
        <f t="shared" si="2"/>
        <v>528008</v>
      </c>
      <c r="R26" s="31">
        <f t="shared" si="2"/>
        <v>2121341</v>
      </c>
      <c r="S26" s="31">
        <f t="shared" si="2"/>
        <v>2243000</v>
      </c>
      <c r="T26" s="31">
        <f t="shared" si="2"/>
        <v>259509</v>
      </c>
      <c r="U26" s="31">
        <f t="shared" si="2"/>
        <v>2646461</v>
      </c>
      <c r="V26" s="31">
        <f t="shared" si="2"/>
        <v>5148970</v>
      </c>
      <c r="W26" s="31">
        <f t="shared" si="2"/>
        <v>11134922</v>
      </c>
      <c r="X26" s="31">
        <f t="shared" si="2"/>
        <v>162959641</v>
      </c>
      <c r="Y26" s="31">
        <f t="shared" si="2"/>
        <v>-151824719</v>
      </c>
      <c r="Z26" s="32">
        <f>+IF(X26&lt;&gt;0,+(Y26/X26)*100,0)</f>
        <v>-93.16706766677278</v>
      </c>
      <c r="AA26" s="33">
        <f>+AA13+AA25</f>
        <v>162959623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-1217985</v>
      </c>
      <c r="D32" s="18"/>
      <c r="E32" s="19">
        <v>-27363086</v>
      </c>
      <c r="F32" s="20">
        <v>-25589386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-25589364</v>
      </c>
      <c r="Y32" s="20">
        <v>25589364</v>
      </c>
      <c r="Z32" s="21">
        <v>-100</v>
      </c>
      <c r="AA32" s="22">
        <v>-25589386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73803</v>
      </c>
      <c r="F33" s="20">
        <v>73803</v>
      </c>
      <c r="G33" s="20">
        <v>73803</v>
      </c>
      <c r="H33" s="20"/>
      <c r="I33" s="20">
        <v>-294569</v>
      </c>
      <c r="J33" s="20">
        <v>-220766</v>
      </c>
      <c r="K33" s="20"/>
      <c r="L33" s="20">
        <v>-669393</v>
      </c>
      <c r="M33" s="20"/>
      <c r="N33" s="20">
        <v>-669393</v>
      </c>
      <c r="O33" s="20">
        <v>4000000</v>
      </c>
      <c r="P33" s="20"/>
      <c r="Q33" s="20">
        <v>-1598071</v>
      </c>
      <c r="R33" s="20">
        <v>2401929</v>
      </c>
      <c r="S33" s="20"/>
      <c r="T33" s="20"/>
      <c r="U33" s="20"/>
      <c r="V33" s="20"/>
      <c r="W33" s="20">
        <v>1511770</v>
      </c>
      <c r="X33" s="20">
        <v>73800</v>
      </c>
      <c r="Y33" s="20">
        <v>1437970</v>
      </c>
      <c r="Z33" s="21">
        <v>1948.468834688347</v>
      </c>
      <c r="AA33" s="22">
        <v>73803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18861709</v>
      </c>
      <c r="F35" s="20">
        <v>18636709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18636709</v>
      </c>
      <c r="Y35" s="20">
        <v>-18636709</v>
      </c>
      <c r="Z35" s="21">
        <v>-100</v>
      </c>
      <c r="AA35" s="22">
        <v>18636709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-1217985</v>
      </c>
      <c r="D37" s="29">
        <f t="shared" ref="D37:Y37" si="3">SUM(D29:D36)</f>
        <v>0</v>
      </c>
      <c r="E37" s="30">
        <f t="shared" si="3"/>
        <v>-8427574</v>
      </c>
      <c r="F37" s="31">
        <f t="shared" si="3"/>
        <v>-6878874</v>
      </c>
      <c r="G37" s="31">
        <f t="shared" si="3"/>
        <v>73803</v>
      </c>
      <c r="H37" s="31">
        <f t="shared" si="3"/>
        <v>0</v>
      </c>
      <c r="I37" s="31">
        <f t="shared" si="3"/>
        <v>-294569</v>
      </c>
      <c r="J37" s="31">
        <f t="shared" si="3"/>
        <v>-220766</v>
      </c>
      <c r="K37" s="31">
        <f t="shared" si="3"/>
        <v>0</v>
      </c>
      <c r="L37" s="31">
        <f t="shared" si="3"/>
        <v>-669393</v>
      </c>
      <c r="M37" s="31">
        <f t="shared" si="3"/>
        <v>0</v>
      </c>
      <c r="N37" s="31">
        <f t="shared" si="3"/>
        <v>-669393</v>
      </c>
      <c r="O37" s="31">
        <f t="shared" si="3"/>
        <v>4000000</v>
      </c>
      <c r="P37" s="31">
        <f t="shared" si="3"/>
        <v>0</v>
      </c>
      <c r="Q37" s="31">
        <f t="shared" si="3"/>
        <v>-1598071</v>
      </c>
      <c r="R37" s="31">
        <f t="shared" si="3"/>
        <v>2401929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1511770</v>
      </c>
      <c r="X37" s="31">
        <f t="shared" si="3"/>
        <v>-6878855</v>
      </c>
      <c r="Y37" s="31">
        <f t="shared" si="3"/>
        <v>8390625</v>
      </c>
      <c r="Z37" s="32">
        <f>+IF(X37&lt;&gt;0,+(Y37/X37)*100,0)</f>
        <v>-121.97705868200448</v>
      </c>
      <c r="AA37" s="33">
        <f>SUM(AA29:AA36)</f>
        <v>-6878874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>
        <v>100326000</v>
      </c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100326000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-1217985</v>
      </c>
      <c r="D44" s="29">
        <f>+D37+D43</f>
        <v>0</v>
      </c>
      <c r="E44" s="30">
        <f t="shared" si="5"/>
        <v>91898426</v>
      </c>
      <c r="F44" s="31">
        <f t="shared" si="5"/>
        <v>-6878874</v>
      </c>
      <c r="G44" s="31">
        <f t="shared" si="5"/>
        <v>73803</v>
      </c>
      <c r="H44" s="31">
        <f t="shared" si="5"/>
        <v>0</v>
      </c>
      <c r="I44" s="31">
        <f t="shared" si="5"/>
        <v>-294569</v>
      </c>
      <c r="J44" s="31">
        <f t="shared" si="5"/>
        <v>-220766</v>
      </c>
      <c r="K44" s="31">
        <f t="shared" si="5"/>
        <v>0</v>
      </c>
      <c r="L44" s="31">
        <f t="shared" si="5"/>
        <v>-669393</v>
      </c>
      <c r="M44" s="31">
        <f t="shared" si="5"/>
        <v>0</v>
      </c>
      <c r="N44" s="31">
        <f t="shared" si="5"/>
        <v>-669393</v>
      </c>
      <c r="O44" s="31">
        <f t="shared" si="5"/>
        <v>4000000</v>
      </c>
      <c r="P44" s="31">
        <f t="shared" si="5"/>
        <v>0</v>
      </c>
      <c r="Q44" s="31">
        <f t="shared" si="5"/>
        <v>-1598071</v>
      </c>
      <c r="R44" s="31">
        <f t="shared" si="5"/>
        <v>2401929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1511770</v>
      </c>
      <c r="X44" s="31">
        <f t="shared" si="5"/>
        <v>-6878855</v>
      </c>
      <c r="Y44" s="31">
        <f t="shared" si="5"/>
        <v>8390625</v>
      </c>
      <c r="Z44" s="32">
        <f>+IF(X44&lt;&gt;0,+(Y44/X44)*100,0)</f>
        <v>-121.97705868200448</v>
      </c>
      <c r="AA44" s="33">
        <f>+AA37+AA43</f>
        <v>-6878874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-77112537</v>
      </c>
      <c r="D45" s="42">
        <f t="shared" si="6"/>
        <v>0</v>
      </c>
      <c r="E45" s="43">
        <f t="shared" si="6"/>
        <v>72920811</v>
      </c>
      <c r="F45" s="44">
        <f t="shared" si="6"/>
        <v>169838497</v>
      </c>
      <c r="G45" s="44">
        <f t="shared" si="6"/>
        <v>-73803</v>
      </c>
      <c r="H45" s="44">
        <f t="shared" si="6"/>
        <v>2372768</v>
      </c>
      <c r="I45" s="44">
        <f t="shared" si="6"/>
        <v>294569</v>
      </c>
      <c r="J45" s="44">
        <f t="shared" si="6"/>
        <v>2593534</v>
      </c>
      <c r="K45" s="44">
        <f t="shared" si="6"/>
        <v>492074</v>
      </c>
      <c r="L45" s="44">
        <f t="shared" si="6"/>
        <v>1669162</v>
      </c>
      <c r="M45" s="44">
        <f t="shared" si="6"/>
        <v>0</v>
      </c>
      <c r="N45" s="44">
        <f t="shared" si="6"/>
        <v>2161236</v>
      </c>
      <c r="O45" s="44">
        <f t="shared" si="6"/>
        <v>-3268286</v>
      </c>
      <c r="P45" s="44">
        <f t="shared" si="6"/>
        <v>861619</v>
      </c>
      <c r="Q45" s="44">
        <f t="shared" si="6"/>
        <v>2126079</v>
      </c>
      <c r="R45" s="44">
        <f t="shared" si="6"/>
        <v>-280588</v>
      </c>
      <c r="S45" s="44">
        <f t="shared" si="6"/>
        <v>2243000</v>
      </c>
      <c r="T45" s="44">
        <f t="shared" si="6"/>
        <v>259509</v>
      </c>
      <c r="U45" s="44">
        <f t="shared" si="6"/>
        <v>2646461</v>
      </c>
      <c r="V45" s="44">
        <f t="shared" si="6"/>
        <v>5148970</v>
      </c>
      <c r="W45" s="44">
        <f t="shared" si="6"/>
        <v>9623152</v>
      </c>
      <c r="X45" s="44">
        <f t="shared" si="6"/>
        <v>169838496</v>
      </c>
      <c r="Y45" s="44">
        <f t="shared" si="6"/>
        <v>-160215344</v>
      </c>
      <c r="Z45" s="45">
        <f>+IF(X45&lt;&gt;0,+(Y45/X45)*100,0)</f>
        <v>-94.333939462111118</v>
      </c>
      <c r="AA45" s="46">
        <f>+AA26-AA44</f>
        <v>169838497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-39045703</v>
      </c>
      <c r="F47" s="20">
        <v>61280297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61280292</v>
      </c>
      <c r="Y47" s="20">
        <v>-61280292</v>
      </c>
      <c r="Z47" s="47">
        <v>-100</v>
      </c>
      <c r="AA47" s="22">
        <v>61280297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-39045703</v>
      </c>
      <c r="F50" s="52">
        <f t="shared" si="7"/>
        <v>61280297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61280292</v>
      </c>
      <c r="Y50" s="52">
        <f t="shared" si="7"/>
        <v>-61280292</v>
      </c>
      <c r="Z50" s="53">
        <f>+IF(X50&lt;&gt;0,+(Y50/X50)*100,0)</f>
        <v>-100</v>
      </c>
      <c r="AA50" s="54">
        <f>SUM(AA47:AA49)</f>
        <v>61280297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>
        <v>162945</v>
      </c>
      <c r="J17" s="20">
        <v>162945</v>
      </c>
      <c r="K17" s="24">
        <v>869565</v>
      </c>
      <c r="L17" s="24"/>
      <c r="M17" s="20"/>
      <c r="N17" s="24">
        <v>869565</v>
      </c>
      <c r="O17" s="24"/>
      <c r="P17" s="24"/>
      <c r="Q17" s="20"/>
      <c r="R17" s="24"/>
      <c r="S17" s="24"/>
      <c r="T17" s="20"/>
      <c r="U17" s="24"/>
      <c r="V17" s="24"/>
      <c r="W17" s="24">
        <v>1032510</v>
      </c>
      <c r="X17" s="20"/>
      <c r="Y17" s="24">
        <v>1032510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162945</v>
      </c>
      <c r="J25" s="36">
        <f t="shared" si="1"/>
        <v>162945</v>
      </c>
      <c r="K25" s="36">
        <f t="shared" si="1"/>
        <v>869565</v>
      </c>
      <c r="L25" s="36">
        <f t="shared" si="1"/>
        <v>0</v>
      </c>
      <c r="M25" s="36">
        <f t="shared" si="1"/>
        <v>0</v>
      </c>
      <c r="N25" s="36">
        <f t="shared" si="1"/>
        <v>869565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1032510</v>
      </c>
      <c r="X25" s="36">
        <f t="shared" si="1"/>
        <v>0</v>
      </c>
      <c r="Y25" s="36">
        <f t="shared" si="1"/>
        <v>1032510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162945</v>
      </c>
      <c r="J26" s="31">
        <f t="shared" si="2"/>
        <v>162945</v>
      </c>
      <c r="K26" s="31">
        <f t="shared" si="2"/>
        <v>869565</v>
      </c>
      <c r="L26" s="31">
        <f t="shared" si="2"/>
        <v>0</v>
      </c>
      <c r="M26" s="31">
        <f t="shared" si="2"/>
        <v>0</v>
      </c>
      <c r="N26" s="31">
        <f t="shared" si="2"/>
        <v>869565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1032510</v>
      </c>
      <c r="X26" s="31">
        <f t="shared" si="2"/>
        <v>0</v>
      </c>
      <c r="Y26" s="31">
        <f t="shared" si="2"/>
        <v>1032510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162945</v>
      </c>
      <c r="J45" s="44">
        <f t="shared" si="6"/>
        <v>162945</v>
      </c>
      <c r="K45" s="44">
        <f t="shared" si="6"/>
        <v>869565</v>
      </c>
      <c r="L45" s="44">
        <f t="shared" si="6"/>
        <v>0</v>
      </c>
      <c r="M45" s="44">
        <f t="shared" si="6"/>
        <v>0</v>
      </c>
      <c r="N45" s="44">
        <f t="shared" si="6"/>
        <v>869565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1032510</v>
      </c>
      <c r="X45" s="44">
        <f t="shared" si="6"/>
        <v>0</v>
      </c>
      <c r="Y45" s="44">
        <f t="shared" si="6"/>
        <v>1032510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180415998</v>
      </c>
      <c r="D7" s="18"/>
      <c r="E7" s="19">
        <v>314332688</v>
      </c>
      <c r="F7" s="20">
        <v>372668899</v>
      </c>
      <c r="G7" s="20">
        <v>68841338</v>
      </c>
      <c r="H7" s="20">
        <v>169274254</v>
      </c>
      <c r="I7" s="20">
        <v>64188045</v>
      </c>
      <c r="J7" s="20">
        <v>302303637</v>
      </c>
      <c r="K7" s="20">
        <v>-29275014</v>
      </c>
      <c r="L7" s="20">
        <v>10539922</v>
      </c>
      <c r="M7" s="20">
        <v>27569812</v>
      </c>
      <c r="N7" s="20">
        <v>8834720</v>
      </c>
      <c r="O7" s="20">
        <v>-212790707</v>
      </c>
      <c r="P7" s="20">
        <v>-9639457</v>
      </c>
      <c r="Q7" s="20">
        <v>-24297092</v>
      </c>
      <c r="R7" s="20">
        <v>-246727256</v>
      </c>
      <c r="S7" s="20">
        <v>-20349075</v>
      </c>
      <c r="T7" s="20">
        <v>-20860049</v>
      </c>
      <c r="U7" s="20"/>
      <c r="V7" s="20">
        <v>-41209124</v>
      </c>
      <c r="W7" s="20">
        <v>23201977</v>
      </c>
      <c r="X7" s="20">
        <v>372668899</v>
      </c>
      <c r="Y7" s="20">
        <v>-349466922</v>
      </c>
      <c r="Z7" s="21">
        <v>-93.774104288750962</v>
      </c>
      <c r="AA7" s="22">
        <v>372668899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451435</v>
      </c>
      <c r="D10" s="18"/>
      <c r="E10" s="19"/>
      <c r="F10" s="20"/>
      <c r="G10" s="20">
        <v>449034</v>
      </c>
      <c r="H10" s="20">
        <v>-12223</v>
      </c>
      <c r="I10" s="20">
        <v>-1158</v>
      </c>
      <c r="J10" s="20">
        <v>435653</v>
      </c>
      <c r="K10" s="20">
        <v>-110</v>
      </c>
      <c r="L10" s="20">
        <v>-37108</v>
      </c>
      <c r="M10" s="20">
        <v>28742</v>
      </c>
      <c r="N10" s="20">
        <v>-8476</v>
      </c>
      <c r="O10" s="20"/>
      <c r="P10" s="20">
        <v>-26400</v>
      </c>
      <c r="Q10" s="20"/>
      <c r="R10" s="20">
        <v>-26400</v>
      </c>
      <c r="S10" s="20"/>
      <c r="T10" s="20"/>
      <c r="U10" s="20"/>
      <c r="V10" s="20"/>
      <c r="W10" s="20">
        <v>400777</v>
      </c>
      <c r="X10" s="20"/>
      <c r="Y10" s="20">
        <v>400777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>
        <v>41444911</v>
      </c>
      <c r="D12" s="18"/>
      <c r="E12" s="19">
        <v>37076362</v>
      </c>
      <c r="F12" s="20">
        <v>37076362</v>
      </c>
      <c r="G12" s="20">
        <v>40403414</v>
      </c>
      <c r="H12" s="20">
        <v>1041497</v>
      </c>
      <c r="I12" s="20"/>
      <c r="J12" s="20">
        <v>41444911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41444911</v>
      </c>
      <c r="X12" s="20">
        <v>37076362</v>
      </c>
      <c r="Y12" s="20">
        <v>4368549</v>
      </c>
      <c r="Z12" s="21">
        <v>11.782571871533674</v>
      </c>
      <c r="AA12" s="22">
        <v>37076362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222312344</v>
      </c>
      <c r="D13" s="29">
        <f>SUM(D6:D12)</f>
        <v>0</v>
      </c>
      <c r="E13" s="30">
        <f t="shared" si="0"/>
        <v>351409050</v>
      </c>
      <c r="F13" s="31">
        <f t="shared" si="0"/>
        <v>409745261</v>
      </c>
      <c r="G13" s="31">
        <f t="shared" si="0"/>
        <v>109693786</v>
      </c>
      <c r="H13" s="31">
        <f t="shared" si="0"/>
        <v>170303528</v>
      </c>
      <c r="I13" s="31">
        <f t="shared" si="0"/>
        <v>64186887</v>
      </c>
      <c r="J13" s="31">
        <f t="shared" si="0"/>
        <v>344184201</v>
      </c>
      <c r="K13" s="31">
        <f t="shared" si="0"/>
        <v>-29275124</v>
      </c>
      <c r="L13" s="31">
        <f t="shared" si="0"/>
        <v>10502814</v>
      </c>
      <c r="M13" s="31">
        <f t="shared" si="0"/>
        <v>27598554</v>
      </c>
      <c r="N13" s="31">
        <f t="shared" si="0"/>
        <v>8826244</v>
      </c>
      <c r="O13" s="31">
        <f t="shared" si="0"/>
        <v>-212790707</v>
      </c>
      <c r="P13" s="31">
        <f t="shared" si="0"/>
        <v>-9665857</v>
      </c>
      <c r="Q13" s="31">
        <f t="shared" si="0"/>
        <v>-24297092</v>
      </c>
      <c r="R13" s="31">
        <f t="shared" si="0"/>
        <v>-246753656</v>
      </c>
      <c r="S13" s="31">
        <f t="shared" si="0"/>
        <v>-20349075</v>
      </c>
      <c r="T13" s="31">
        <f t="shared" si="0"/>
        <v>-20860049</v>
      </c>
      <c r="U13" s="31">
        <f t="shared" si="0"/>
        <v>0</v>
      </c>
      <c r="V13" s="31">
        <f t="shared" si="0"/>
        <v>-41209124</v>
      </c>
      <c r="W13" s="31">
        <f t="shared" si="0"/>
        <v>65047665</v>
      </c>
      <c r="X13" s="31">
        <f t="shared" si="0"/>
        <v>409745261</v>
      </c>
      <c r="Y13" s="31">
        <f t="shared" si="0"/>
        <v>-344697596</v>
      </c>
      <c r="Z13" s="32">
        <f>+IF(X13&lt;&gt;0,+(Y13/X13)*100,0)</f>
        <v>-84.124852392130535</v>
      </c>
      <c r="AA13" s="33">
        <f>SUM(AA6:AA12)</f>
        <v>409745261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773359185</v>
      </c>
      <c r="D17" s="18"/>
      <c r="E17" s="19">
        <v>613687180</v>
      </c>
      <c r="F17" s="20">
        <v>631100413</v>
      </c>
      <c r="G17" s="24">
        <v>674659010</v>
      </c>
      <c r="H17" s="24">
        <v>98700175</v>
      </c>
      <c r="I17" s="24">
        <v>-12904620</v>
      </c>
      <c r="J17" s="20">
        <v>760454565</v>
      </c>
      <c r="K17" s="24">
        <v>-4453536</v>
      </c>
      <c r="L17" s="24">
        <v>-8958616</v>
      </c>
      <c r="M17" s="20">
        <v>1343629</v>
      </c>
      <c r="N17" s="24">
        <v>-12068523</v>
      </c>
      <c r="O17" s="24"/>
      <c r="P17" s="24">
        <v>-8958616</v>
      </c>
      <c r="Q17" s="20"/>
      <c r="R17" s="24">
        <v>-8958616</v>
      </c>
      <c r="S17" s="24"/>
      <c r="T17" s="20">
        <v>-8333965</v>
      </c>
      <c r="U17" s="24"/>
      <c r="V17" s="24">
        <v>-8333965</v>
      </c>
      <c r="W17" s="24">
        <v>731093461</v>
      </c>
      <c r="X17" s="20">
        <v>631100413</v>
      </c>
      <c r="Y17" s="24">
        <v>99993048</v>
      </c>
      <c r="Z17" s="25">
        <v>15.844237452590606</v>
      </c>
      <c r="AA17" s="26">
        <v>631100413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773359185</v>
      </c>
      <c r="D25" s="29">
        <f t="shared" ref="D25:Y25" si="1">SUM(D15:D24)</f>
        <v>0</v>
      </c>
      <c r="E25" s="35">
        <f t="shared" si="1"/>
        <v>613687180</v>
      </c>
      <c r="F25" s="36">
        <f t="shared" si="1"/>
        <v>631100413</v>
      </c>
      <c r="G25" s="36">
        <f t="shared" si="1"/>
        <v>674659010</v>
      </c>
      <c r="H25" s="36">
        <f t="shared" si="1"/>
        <v>98700175</v>
      </c>
      <c r="I25" s="36">
        <f t="shared" si="1"/>
        <v>-12904620</v>
      </c>
      <c r="J25" s="36">
        <f t="shared" si="1"/>
        <v>760454565</v>
      </c>
      <c r="K25" s="36">
        <f t="shared" si="1"/>
        <v>-4453536</v>
      </c>
      <c r="L25" s="36">
        <f t="shared" si="1"/>
        <v>-8958616</v>
      </c>
      <c r="M25" s="36">
        <f t="shared" si="1"/>
        <v>1343629</v>
      </c>
      <c r="N25" s="36">
        <f t="shared" si="1"/>
        <v>-12068523</v>
      </c>
      <c r="O25" s="36">
        <f t="shared" si="1"/>
        <v>0</v>
      </c>
      <c r="P25" s="36">
        <f t="shared" si="1"/>
        <v>-8958616</v>
      </c>
      <c r="Q25" s="36">
        <f t="shared" si="1"/>
        <v>0</v>
      </c>
      <c r="R25" s="36">
        <f t="shared" si="1"/>
        <v>-8958616</v>
      </c>
      <c r="S25" s="36">
        <f t="shared" si="1"/>
        <v>0</v>
      </c>
      <c r="T25" s="36">
        <f t="shared" si="1"/>
        <v>-8333965</v>
      </c>
      <c r="U25" s="36">
        <f t="shared" si="1"/>
        <v>0</v>
      </c>
      <c r="V25" s="36">
        <f t="shared" si="1"/>
        <v>-8333965</v>
      </c>
      <c r="W25" s="36">
        <f t="shared" si="1"/>
        <v>731093461</v>
      </c>
      <c r="X25" s="36">
        <f t="shared" si="1"/>
        <v>631100413</v>
      </c>
      <c r="Y25" s="36">
        <f t="shared" si="1"/>
        <v>99993048</v>
      </c>
      <c r="Z25" s="37">
        <f>+IF(X25&lt;&gt;0,+(Y25/X25)*100,0)</f>
        <v>15.844237452590606</v>
      </c>
      <c r="AA25" s="38">
        <f>SUM(AA15:AA24)</f>
        <v>631100413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995671529</v>
      </c>
      <c r="D26" s="29">
        <f>+D13+D25</f>
        <v>0</v>
      </c>
      <c r="E26" s="30">
        <f t="shared" si="2"/>
        <v>965096230</v>
      </c>
      <c r="F26" s="31">
        <f t="shared" si="2"/>
        <v>1040845674</v>
      </c>
      <c r="G26" s="31">
        <f t="shared" si="2"/>
        <v>784352796</v>
      </c>
      <c r="H26" s="31">
        <f t="shared" si="2"/>
        <v>269003703</v>
      </c>
      <c r="I26" s="31">
        <f t="shared" si="2"/>
        <v>51282267</v>
      </c>
      <c r="J26" s="31">
        <f t="shared" si="2"/>
        <v>1104638766</v>
      </c>
      <c r="K26" s="31">
        <f t="shared" si="2"/>
        <v>-33728660</v>
      </c>
      <c r="L26" s="31">
        <f t="shared" si="2"/>
        <v>1544198</v>
      </c>
      <c r="M26" s="31">
        <f t="shared" si="2"/>
        <v>28942183</v>
      </c>
      <c r="N26" s="31">
        <f t="shared" si="2"/>
        <v>-3242279</v>
      </c>
      <c r="O26" s="31">
        <f t="shared" si="2"/>
        <v>-212790707</v>
      </c>
      <c r="P26" s="31">
        <f t="shared" si="2"/>
        <v>-18624473</v>
      </c>
      <c r="Q26" s="31">
        <f t="shared" si="2"/>
        <v>-24297092</v>
      </c>
      <c r="R26" s="31">
        <f t="shared" si="2"/>
        <v>-255712272</v>
      </c>
      <c r="S26" s="31">
        <f t="shared" si="2"/>
        <v>-20349075</v>
      </c>
      <c r="T26" s="31">
        <f t="shared" si="2"/>
        <v>-29194014</v>
      </c>
      <c r="U26" s="31">
        <f t="shared" si="2"/>
        <v>0</v>
      </c>
      <c r="V26" s="31">
        <f t="shared" si="2"/>
        <v>-49543089</v>
      </c>
      <c r="W26" s="31">
        <f t="shared" si="2"/>
        <v>796141126</v>
      </c>
      <c r="X26" s="31">
        <f t="shared" si="2"/>
        <v>1040845674</v>
      </c>
      <c r="Y26" s="31">
        <f t="shared" si="2"/>
        <v>-244704548</v>
      </c>
      <c r="Z26" s="32">
        <f>+IF(X26&lt;&gt;0,+(Y26/X26)*100,0)</f>
        <v>-23.510166215092518</v>
      </c>
      <c r="AA26" s="33">
        <f>+AA13+AA25</f>
        <v>1040845674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>
        <v>31500000</v>
      </c>
      <c r="F31" s="20">
        <v>31500000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>
        <v>31500000</v>
      </c>
      <c r="Y31" s="20">
        <v>-31500000</v>
      </c>
      <c r="Z31" s="21">
        <v>-100</v>
      </c>
      <c r="AA31" s="22">
        <v>31500000</v>
      </c>
    </row>
    <row r="32" spans="1:27" x14ac:dyDescent="0.25">
      <c r="A32" s="23" t="s">
        <v>59</v>
      </c>
      <c r="B32" s="17" t="s">
        <v>32</v>
      </c>
      <c r="C32" s="18">
        <v>4036540</v>
      </c>
      <c r="D32" s="18"/>
      <c r="E32" s="19">
        <v>4666958</v>
      </c>
      <c r="F32" s="20">
        <v>4666958</v>
      </c>
      <c r="G32" s="20">
        <v>3698936</v>
      </c>
      <c r="H32" s="20">
        <v>337604</v>
      </c>
      <c r="I32" s="20"/>
      <c r="J32" s="20">
        <v>4036540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4036540</v>
      </c>
      <c r="X32" s="20">
        <v>4666958</v>
      </c>
      <c r="Y32" s="20">
        <v>-630418</v>
      </c>
      <c r="Z32" s="21">
        <v>-13.508113850606755</v>
      </c>
      <c r="AA32" s="22">
        <v>4666958</v>
      </c>
    </row>
    <row r="33" spans="1:27" x14ac:dyDescent="0.25">
      <c r="A33" s="23" t="s">
        <v>60</v>
      </c>
      <c r="B33" s="17" t="s">
        <v>32</v>
      </c>
      <c r="C33" s="18">
        <v>-132669201</v>
      </c>
      <c r="D33" s="18"/>
      <c r="E33" s="19">
        <v>-36691026</v>
      </c>
      <c r="F33" s="20">
        <v>-36691026</v>
      </c>
      <c r="G33" s="20">
        <v>-130307383</v>
      </c>
      <c r="H33" s="20">
        <v>-361817</v>
      </c>
      <c r="I33" s="20"/>
      <c r="J33" s="20">
        <v>-130669200</v>
      </c>
      <c r="K33" s="20">
        <v>-613301</v>
      </c>
      <c r="L33" s="20">
        <v>107040</v>
      </c>
      <c r="M33" s="20">
        <v>-49608</v>
      </c>
      <c r="N33" s="20">
        <v>-555869</v>
      </c>
      <c r="O33" s="20">
        <v>950717</v>
      </c>
      <c r="P33" s="20">
        <v>-238336</v>
      </c>
      <c r="Q33" s="20">
        <v>6000000</v>
      </c>
      <c r="R33" s="20">
        <v>6712381</v>
      </c>
      <c r="S33" s="20"/>
      <c r="T33" s="20">
        <v>-594550</v>
      </c>
      <c r="U33" s="20"/>
      <c r="V33" s="20">
        <v>-594550</v>
      </c>
      <c r="W33" s="20">
        <v>-125107238</v>
      </c>
      <c r="X33" s="20">
        <v>-36691026</v>
      </c>
      <c r="Y33" s="20">
        <v>-88416212</v>
      </c>
      <c r="Z33" s="21">
        <v>240.97503296855206</v>
      </c>
      <c r="AA33" s="22">
        <v>-36691026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70403750</v>
      </c>
      <c r="D35" s="18"/>
      <c r="E35" s="19"/>
      <c r="F35" s="20"/>
      <c r="G35" s="20">
        <v>69637457</v>
      </c>
      <c r="H35" s="20">
        <v>6395187</v>
      </c>
      <c r="I35" s="20">
        <v>7949199</v>
      </c>
      <c r="J35" s="20">
        <v>83981843</v>
      </c>
      <c r="K35" s="20">
        <v>-4699970</v>
      </c>
      <c r="L35" s="20">
        <v>898051</v>
      </c>
      <c r="M35" s="20">
        <v>2767033</v>
      </c>
      <c r="N35" s="20">
        <v>-1034886</v>
      </c>
      <c r="O35" s="20">
        <v>981573</v>
      </c>
      <c r="P35" s="20">
        <v>1829937</v>
      </c>
      <c r="Q35" s="20">
        <v>759331</v>
      </c>
      <c r="R35" s="20">
        <v>3570841</v>
      </c>
      <c r="S35" s="20">
        <v>795205</v>
      </c>
      <c r="T35" s="20">
        <v>710033</v>
      </c>
      <c r="U35" s="20"/>
      <c r="V35" s="20">
        <v>1505238</v>
      </c>
      <c r="W35" s="20">
        <v>88023036</v>
      </c>
      <c r="X35" s="20"/>
      <c r="Y35" s="20">
        <v>88023036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-58228911</v>
      </c>
      <c r="D37" s="29">
        <f t="shared" ref="D37:Y37" si="3">SUM(D29:D36)</f>
        <v>0</v>
      </c>
      <c r="E37" s="30">
        <f t="shared" si="3"/>
        <v>-524068</v>
      </c>
      <c r="F37" s="31">
        <f t="shared" si="3"/>
        <v>-524068</v>
      </c>
      <c r="G37" s="31">
        <f t="shared" si="3"/>
        <v>-56970990</v>
      </c>
      <c r="H37" s="31">
        <f t="shared" si="3"/>
        <v>6370974</v>
      </c>
      <c r="I37" s="31">
        <f t="shared" si="3"/>
        <v>7949199</v>
      </c>
      <c r="J37" s="31">
        <f t="shared" si="3"/>
        <v>-42650817</v>
      </c>
      <c r="K37" s="31">
        <f t="shared" si="3"/>
        <v>-5313271</v>
      </c>
      <c r="L37" s="31">
        <f t="shared" si="3"/>
        <v>1005091</v>
      </c>
      <c r="M37" s="31">
        <f t="shared" si="3"/>
        <v>2717425</v>
      </c>
      <c r="N37" s="31">
        <f t="shared" si="3"/>
        <v>-1590755</v>
      </c>
      <c r="O37" s="31">
        <f t="shared" si="3"/>
        <v>1932290</v>
      </c>
      <c r="P37" s="31">
        <f t="shared" si="3"/>
        <v>1591601</v>
      </c>
      <c r="Q37" s="31">
        <f t="shared" si="3"/>
        <v>6759331</v>
      </c>
      <c r="R37" s="31">
        <f t="shared" si="3"/>
        <v>10283222</v>
      </c>
      <c r="S37" s="31">
        <f t="shared" si="3"/>
        <v>795205</v>
      </c>
      <c r="T37" s="31">
        <f t="shared" si="3"/>
        <v>115483</v>
      </c>
      <c r="U37" s="31">
        <f t="shared" si="3"/>
        <v>0</v>
      </c>
      <c r="V37" s="31">
        <f t="shared" si="3"/>
        <v>910688</v>
      </c>
      <c r="W37" s="31">
        <f t="shared" si="3"/>
        <v>-33047662</v>
      </c>
      <c r="X37" s="31">
        <f t="shared" si="3"/>
        <v>-524068</v>
      </c>
      <c r="Y37" s="31">
        <f t="shared" si="3"/>
        <v>-32523594</v>
      </c>
      <c r="Z37" s="32">
        <f>+IF(X37&lt;&gt;0,+(Y37/X37)*100,0)</f>
        <v>6205.9873909492662</v>
      </c>
      <c r="AA37" s="33">
        <f>SUM(AA29:AA36)</f>
        <v>-524068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-58228911</v>
      </c>
      <c r="D44" s="29">
        <f>+D37+D43</f>
        <v>0</v>
      </c>
      <c r="E44" s="30">
        <f t="shared" si="5"/>
        <v>-524068</v>
      </c>
      <c r="F44" s="31">
        <f t="shared" si="5"/>
        <v>-524068</v>
      </c>
      <c r="G44" s="31">
        <f t="shared" si="5"/>
        <v>-56970990</v>
      </c>
      <c r="H44" s="31">
        <f t="shared" si="5"/>
        <v>6370974</v>
      </c>
      <c r="I44" s="31">
        <f t="shared" si="5"/>
        <v>7949199</v>
      </c>
      <c r="J44" s="31">
        <f t="shared" si="5"/>
        <v>-42650817</v>
      </c>
      <c r="K44" s="31">
        <f t="shared" si="5"/>
        <v>-5313271</v>
      </c>
      <c r="L44" s="31">
        <f t="shared" si="5"/>
        <v>1005091</v>
      </c>
      <c r="M44" s="31">
        <f t="shared" si="5"/>
        <v>2717425</v>
      </c>
      <c r="N44" s="31">
        <f t="shared" si="5"/>
        <v>-1590755</v>
      </c>
      <c r="O44" s="31">
        <f t="shared" si="5"/>
        <v>1932290</v>
      </c>
      <c r="P44" s="31">
        <f t="shared" si="5"/>
        <v>1591601</v>
      </c>
      <c r="Q44" s="31">
        <f t="shared" si="5"/>
        <v>6759331</v>
      </c>
      <c r="R44" s="31">
        <f t="shared" si="5"/>
        <v>10283222</v>
      </c>
      <c r="S44" s="31">
        <f t="shared" si="5"/>
        <v>795205</v>
      </c>
      <c r="T44" s="31">
        <f t="shared" si="5"/>
        <v>115483</v>
      </c>
      <c r="U44" s="31">
        <f t="shared" si="5"/>
        <v>0</v>
      </c>
      <c r="V44" s="31">
        <f t="shared" si="5"/>
        <v>910688</v>
      </c>
      <c r="W44" s="31">
        <f t="shared" si="5"/>
        <v>-33047662</v>
      </c>
      <c r="X44" s="31">
        <f t="shared" si="5"/>
        <v>-524068</v>
      </c>
      <c r="Y44" s="31">
        <f t="shared" si="5"/>
        <v>-32523594</v>
      </c>
      <c r="Z44" s="32">
        <f>+IF(X44&lt;&gt;0,+(Y44/X44)*100,0)</f>
        <v>6205.9873909492662</v>
      </c>
      <c r="AA44" s="33">
        <f>+AA37+AA43</f>
        <v>-524068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1053900440</v>
      </c>
      <c r="D45" s="42">
        <f t="shared" si="6"/>
        <v>0</v>
      </c>
      <c r="E45" s="43">
        <f t="shared" si="6"/>
        <v>965620298</v>
      </c>
      <c r="F45" s="44">
        <f t="shared" si="6"/>
        <v>1041369742</v>
      </c>
      <c r="G45" s="44">
        <f t="shared" si="6"/>
        <v>841323786</v>
      </c>
      <c r="H45" s="44">
        <f t="shared" si="6"/>
        <v>262632729</v>
      </c>
      <c r="I45" s="44">
        <f t="shared" si="6"/>
        <v>43333068</v>
      </c>
      <c r="J45" s="44">
        <f t="shared" si="6"/>
        <v>1147289583</v>
      </c>
      <c r="K45" s="44">
        <f t="shared" si="6"/>
        <v>-28415389</v>
      </c>
      <c r="L45" s="44">
        <f t="shared" si="6"/>
        <v>539107</v>
      </c>
      <c r="M45" s="44">
        <f t="shared" si="6"/>
        <v>26224758</v>
      </c>
      <c r="N45" s="44">
        <f t="shared" si="6"/>
        <v>-1651524</v>
      </c>
      <c r="O45" s="44">
        <f t="shared" si="6"/>
        <v>-214722997</v>
      </c>
      <c r="P45" s="44">
        <f t="shared" si="6"/>
        <v>-20216074</v>
      </c>
      <c r="Q45" s="44">
        <f t="shared" si="6"/>
        <v>-31056423</v>
      </c>
      <c r="R45" s="44">
        <f t="shared" si="6"/>
        <v>-265995494</v>
      </c>
      <c r="S45" s="44">
        <f t="shared" si="6"/>
        <v>-21144280</v>
      </c>
      <c r="T45" s="44">
        <f t="shared" si="6"/>
        <v>-29309497</v>
      </c>
      <c r="U45" s="44">
        <f t="shared" si="6"/>
        <v>0</v>
      </c>
      <c r="V45" s="44">
        <f t="shared" si="6"/>
        <v>-50453777</v>
      </c>
      <c r="W45" s="44">
        <f t="shared" si="6"/>
        <v>829188788</v>
      </c>
      <c r="X45" s="44">
        <f t="shared" si="6"/>
        <v>1041369742</v>
      </c>
      <c r="Y45" s="44">
        <f t="shared" si="6"/>
        <v>-212180954</v>
      </c>
      <c r="Z45" s="45">
        <f>+IF(X45&lt;&gt;0,+(Y45/X45)*100,0)</f>
        <v>-20.375179481640828</v>
      </c>
      <c r="AA45" s="46">
        <f>+AA26-AA44</f>
        <v>1041369742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-1747768920</v>
      </c>
      <c r="D47" s="18"/>
      <c r="E47" s="19"/>
      <c r="F47" s="20"/>
      <c r="G47" s="20">
        <v>-1658735490</v>
      </c>
      <c r="H47" s="20">
        <v>-16408010</v>
      </c>
      <c r="I47" s="20">
        <v>85057520</v>
      </c>
      <c r="J47" s="20">
        <v>-1590085980</v>
      </c>
      <c r="K47" s="20">
        <v>8418876</v>
      </c>
      <c r="L47" s="20">
        <v>25513235</v>
      </c>
      <c r="M47" s="20">
        <v>-17043728</v>
      </c>
      <c r="N47" s="20">
        <v>16888383</v>
      </c>
      <c r="O47" s="20">
        <v>-245673025</v>
      </c>
      <c r="P47" s="20">
        <v>-136359393</v>
      </c>
      <c r="Q47" s="20">
        <v>-107092165</v>
      </c>
      <c r="R47" s="20">
        <v>-489124583</v>
      </c>
      <c r="S47" s="20"/>
      <c r="T47" s="20">
        <v>-86066427</v>
      </c>
      <c r="U47" s="20"/>
      <c r="V47" s="20">
        <v>-86066427</v>
      </c>
      <c r="W47" s="20">
        <v>-2148388607</v>
      </c>
      <c r="X47" s="20"/>
      <c r="Y47" s="20">
        <v>-2148388607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-1747768920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-1658735490</v>
      </c>
      <c r="H50" s="52">
        <f t="shared" si="7"/>
        <v>-16408010</v>
      </c>
      <c r="I50" s="52">
        <f t="shared" si="7"/>
        <v>85057520</v>
      </c>
      <c r="J50" s="52">
        <f t="shared" si="7"/>
        <v>-1590085980</v>
      </c>
      <c r="K50" s="52">
        <f t="shared" si="7"/>
        <v>8418876</v>
      </c>
      <c r="L50" s="52">
        <f t="shared" si="7"/>
        <v>25513235</v>
      </c>
      <c r="M50" s="52">
        <f t="shared" si="7"/>
        <v>-17043728</v>
      </c>
      <c r="N50" s="52">
        <f t="shared" si="7"/>
        <v>16888383</v>
      </c>
      <c r="O50" s="52">
        <f t="shared" si="7"/>
        <v>-245673025</v>
      </c>
      <c r="P50" s="52">
        <f t="shared" si="7"/>
        <v>-136359393</v>
      </c>
      <c r="Q50" s="52">
        <f t="shared" si="7"/>
        <v>-107092165</v>
      </c>
      <c r="R50" s="52">
        <f t="shared" si="7"/>
        <v>-489124583</v>
      </c>
      <c r="S50" s="52">
        <f t="shared" si="7"/>
        <v>0</v>
      </c>
      <c r="T50" s="52">
        <f t="shared" si="7"/>
        <v>-86066427</v>
      </c>
      <c r="U50" s="52">
        <f t="shared" si="7"/>
        <v>0</v>
      </c>
      <c r="V50" s="52">
        <f t="shared" si="7"/>
        <v>-86066427</v>
      </c>
      <c r="W50" s="52">
        <f t="shared" si="7"/>
        <v>-2148388607</v>
      </c>
      <c r="X50" s="52">
        <f t="shared" si="7"/>
        <v>0</v>
      </c>
      <c r="Y50" s="52">
        <f t="shared" si="7"/>
        <v>-2148388607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4877166</v>
      </c>
      <c r="D7" s="18"/>
      <c r="E7" s="19"/>
      <c r="F7" s="20"/>
      <c r="G7" s="20">
        <v>28697690</v>
      </c>
      <c r="H7" s="20">
        <v>-21762103</v>
      </c>
      <c r="I7" s="20">
        <v>7705048</v>
      </c>
      <c r="J7" s="20">
        <v>14640635</v>
      </c>
      <c r="K7" s="20">
        <v>1231503</v>
      </c>
      <c r="L7" s="20">
        <v>2632610</v>
      </c>
      <c r="M7" s="20">
        <v>3279490</v>
      </c>
      <c r="N7" s="20">
        <v>7143603</v>
      </c>
      <c r="O7" s="20">
        <v>-7224115</v>
      </c>
      <c r="P7" s="20">
        <v>3968563</v>
      </c>
      <c r="Q7" s="20">
        <v>-285969</v>
      </c>
      <c r="R7" s="20">
        <v>-3541521</v>
      </c>
      <c r="S7" s="20">
        <v>560556</v>
      </c>
      <c r="T7" s="20">
        <v>-1455282</v>
      </c>
      <c r="U7" s="20">
        <v>197479</v>
      </c>
      <c r="V7" s="20">
        <v>-697247</v>
      </c>
      <c r="W7" s="20">
        <v>17545470</v>
      </c>
      <c r="X7" s="20"/>
      <c r="Y7" s="20">
        <v>17545470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4877166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28697690</v>
      </c>
      <c r="H13" s="31">
        <f t="shared" si="0"/>
        <v>-21762103</v>
      </c>
      <c r="I13" s="31">
        <f t="shared" si="0"/>
        <v>7705048</v>
      </c>
      <c r="J13" s="31">
        <f t="shared" si="0"/>
        <v>14640635</v>
      </c>
      <c r="K13" s="31">
        <f t="shared" si="0"/>
        <v>1231503</v>
      </c>
      <c r="L13" s="31">
        <f t="shared" si="0"/>
        <v>2632610</v>
      </c>
      <c r="M13" s="31">
        <f t="shared" si="0"/>
        <v>3279490</v>
      </c>
      <c r="N13" s="31">
        <f t="shared" si="0"/>
        <v>7143603</v>
      </c>
      <c r="O13" s="31">
        <f t="shared" si="0"/>
        <v>-7224115</v>
      </c>
      <c r="P13" s="31">
        <f t="shared" si="0"/>
        <v>3968563</v>
      </c>
      <c r="Q13" s="31">
        <f t="shared" si="0"/>
        <v>-285969</v>
      </c>
      <c r="R13" s="31">
        <f t="shared" si="0"/>
        <v>-3541521</v>
      </c>
      <c r="S13" s="31">
        <f t="shared" si="0"/>
        <v>560556</v>
      </c>
      <c r="T13" s="31">
        <f t="shared" si="0"/>
        <v>-1455282</v>
      </c>
      <c r="U13" s="31">
        <f t="shared" si="0"/>
        <v>197479</v>
      </c>
      <c r="V13" s="31">
        <f t="shared" si="0"/>
        <v>-697247</v>
      </c>
      <c r="W13" s="31">
        <f t="shared" si="0"/>
        <v>17545470</v>
      </c>
      <c r="X13" s="31">
        <f t="shared" si="0"/>
        <v>0</v>
      </c>
      <c r="Y13" s="31">
        <f t="shared" si="0"/>
        <v>17545470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59261633</v>
      </c>
      <c r="D17" s="18"/>
      <c r="E17" s="19">
        <v>2327861</v>
      </c>
      <c r="F17" s="20">
        <v>2327861</v>
      </c>
      <c r="G17" s="24">
        <v>62309544</v>
      </c>
      <c r="H17" s="24">
        <v>-3047911</v>
      </c>
      <c r="I17" s="24"/>
      <c r="J17" s="20">
        <v>59261633</v>
      </c>
      <c r="K17" s="24"/>
      <c r="L17" s="24"/>
      <c r="M17" s="20"/>
      <c r="N17" s="24"/>
      <c r="O17" s="24"/>
      <c r="P17" s="24">
        <v>19738</v>
      </c>
      <c r="Q17" s="20"/>
      <c r="R17" s="24">
        <v>19738</v>
      </c>
      <c r="S17" s="24"/>
      <c r="T17" s="20"/>
      <c r="U17" s="24"/>
      <c r="V17" s="24"/>
      <c r="W17" s="24">
        <v>59281371</v>
      </c>
      <c r="X17" s="20">
        <v>2327861</v>
      </c>
      <c r="Y17" s="24">
        <v>56953510</v>
      </c>
      <c r="Z17" s="25">
        <v>2446.6026966386739</v>
      </c>
      <c r="AA17" s="26">
        <v>2327861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59261633</v>
      </c>
      <c r="D25" s="29">
        <f t="shared" ref="D25:Y25" si="1">SUM(D15:D24)</f>
        <v>0</v>
      </c>
      <c r="E25" s="35">
        <f t="shared" si="1"/>
        <v>2327861</v>
      </c>
      <c r="F25" s="36">
        <f t="shared" si="1"/>
        <v>2327861</v>
      </c>
      <c r="G25" s="36">
        <f t="shared" si="1"/>
        <v>62309544</v>
      </c>
      <c r="H25" s="36">
        <f t="shared" si="1"/>
        <v>-3047911</v>
      </c>
      <c r="I25" s="36">
        <f t="shared" si="1"/>
        <v>0</v>
      </c>
      <c r="J25" s="36">
        <f t="shared" si="1"/>
        <v>59261633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19738</v>
      </c>
      <c r="Q25" s="36">
        <f t="shared" si="1"/>
        <v>0</v>
      </c>
      <c r="R25" s="36">
        <f t="shared" si="1"/>
        <v>19738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59281371</v>
      </c>
      <c r="X25" s="36">
        <f t="shared" si="1"/>
        <v>2327861</v>
      </c>
      <c r="Y25" s="36">
        <f t="shared" si="1"/>
        <v>56953510</v>
      </c>
      <c r="Z25" s="37">
        <f>+IF(X25&lt;&gt;0,+(Y25/X25)*100,0)</f>
        <v>2446.6026966386739</v>
      </c>
      <c r="AA25" s="38">
        <f>SUM(AA15:AA24)</f>
        <v>2327861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64138799</v>
      </c>
      <c r="D26" s="29">
        <f>+D13+D25</f>
        <v>0</v>
      </c>
      <c r="E26" s="30">
        <f t="shared" si="2"/>
        <v>2327861</v>
      </c>
      <c r="F26" s="31">
        <f t="shared" si="2"/>
        <v>2327861</v>
      </c>
      <c r="G26" s="31">
        <f t="shared" si="2"/>
        <v>91007234</v>
      </c>
      <c r="H26" s="31">
        <f t="shared" si="2"/>
        <v>-24810014</v>
      </c>
      <c r="I26" s="31">
        <f t="shared" si="2"/>
        <v>7705048</v>
      </c>
      <c r="J26" s="31">
        <f t="shared" si="2"/>
        <v>73902268</v>
      </c>
      <c r="K26" s="31">
        <f t="shared" si="2"/>
        <v>1231503</v>
      </c>
      <c r="L26" s="31">
        <f t="shared" si="2"/>
        <v>2632610</v>
      </c>
      <c r="M26" s="31">
        <f t="shared" si="2"/>
        <v>3279490</v>
      </c>
      <c r="N26" s="31">
        <f t="shared" si="2"/>
        <v>7143603</v>
      </c>
      <c r="O26" s="31">
        <f t="shared" si="2"/>
        <v>-7224115</v>
      </c>
      <c r="P26" s="31">
        <f t="shared" si="2"/>
        <v>3988301</v>
      </c>
      <c r="Q26" s="31">
        <f t="shared" si="2"/>
        <v>-285969</v>
      </c>
      <c r="R26" s="31">
        <f t="shared" si="2"/>
        <v>-3521783</v>
      </c>
      <c r="S26" s="31">
        <f t="shared" si="2"/>
        <v>560556</v>
      </c>
      <c r="T26" s="31">
        <f t="shared" si="2"/>
        <v>-1455282</v>
      </c>
      <c r="U26" s="31">
        <f t="shared" si="2"/>
        <v>197479</v>
      </c>
      <c r="V26" s="31">
        <f t="shared" si="2"/>
        <v>-697247</v>
      </c>
      <c r="W26" s="31">
        <f t="shared" si="2"/>
        <v>76826841</v>
      </c>
      <c r="X26" s="31">
        <f t="shared" si="2"/>
        <v>2327861</v>
      </c>
      <c r="Y26" s="31">
        <f t="shared" si="2"/>
        <v>74498980</v>
      </c>
      <c r="Z26" s="32">
        <f>+IF(X26&lt;&gt;0,+(Y26/X26)*100,0)</f>
        <v>3200.3190912172158</v>
      </c>
      <c r="AA26" s="33">
        <f>+AA13+AA25</f>
        <v>2327861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2638349</v>
      </c>
      <c r="D31" s="18"/>
      <c r="E31" s="19">
        <v>-36269994</v>
      </c>
      <c r="F31" s="20">
        <v>-36269994</v>
      </c>
      <c r="G31" s="20">
        <v>2669202</v>
      </c>
      <c r="H31" s="20">
        <v>53025</v>
      </c>
      <c r="I31" s="20">
        <v>27436</v>
      </c>
      <c r="J31" s="20">
        <v>2749663</v>
      </c>
      <c r="K31" s="20">
        <v>27933</v>
      </c>
      <c r="L31" s="20">
        <v>3925</v>
      </c>
      <c r="M31" s="20">
        <v>28049</v>
      </c>
      <c r="N31" s="20">
        <v>59907</v>
      </c>
      <c r="O31" s="20">
        <v>27843</v>
      </c>
      <c r="P31" s="20">
        <v>36179</v>
      </c>
      <c r="Q31" s="20">
        <v>8832</v>
      </c>
      <c r="R31" s="20">
        <v>72854</v>
      </c>
      <c r="S31" s="20"/>
      <c r="T31" s="20">
        <v>7655</v>
      </c>
      <c r="U31" s="20">
        <v>8135</v>
      </c>
      <c r="V31" s="20">
        <v>15790</v>
      </c>
      <c r="W31" s="20">
        <v>2898214</v>
      </c>
      <c r="X31" s="20">
        <v>-36269994</v>
      </c>
      <c r="Y31" s="20">
        <v>39168208</v>
      </c>
      <c r="Z31" s="21">
        <v>-107.9906657828507</v>
      </c>
      <c r="AA31" s="22">
        <v>-36269994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10605325</v>
      </c>
      <c r="D35" s="18"/>
      <c r="E35" s="19"/>
      <c r="F35" s="20"/>
      <c r="G35" s="20">
        <v>10691411</v>
      </c>
      <c r="H35" s="20">
        <v>-149635</v>
      </c>
      <c r="I35" s="20">
        <v>955829</v>
      </c>
      <c r="J35" s="20">
        <v>11497605</v>
      </c>
      <c r="K35" s="20">
        <v>187881</v>
      </c>
      <c r="L35" s="20">
        <v>292074</v>
      </c>
      <c r="M35" s="20">
        <v>266810</v>
      </c>
      <c r="N35" s="20">
        <v>746765</v>
      </c>
      <c r="O35" s="20">
        <v>-868366</v>
      </c>
      <c r="P35" s="20">
        <v>343078</v>
      </c>
      <c r="Q35" s="20">
        <v>-70753</v>
      </c>
      <c r="R35" s="20">
        <v>-596041</v>
      </c>
      <c r="S35" s="20">
        <v>52560</v>
      </c>
      <c r="T35" s="20">
        <v>-129406</v>
      </c>
      <c r="U35" s="20">
        <v>4482</v>
      </c>
      <c r="V35" s="20">
        <v>-72364</v>
      </c>
      <c r="W35" s="20">
        <v>11575965</v>
      </c>
      <c r="X35" s="20"/>
      <c r="Y35" s="20">
        <v>11575965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13243674</v>
      </c>
      <c r="D37" s="29">
        <f t="shared" ref="D37:Y37" si="3">SUM(D29:D36)</f>
        <v>0</v>
      </c>
      <c r="E37" s="30">
        <f t="shared" si="3"/>
        <v>-36269994</v>
      </c>
      <c r="F37" s="31">
        <f t="shared" si="3"/>
        <v>-36269994</v>
      </c>
      <c r="G37" s="31">
        <f t="shared" si="3"/>
        <v>13360613</v>
      </c>
      <c r="H37" s="31">
        <f t="shared" si="3"/>
        <v>-96610</v>
      </c>
      <c r="I37" s="31">
        <f t="shared" si="3"/>
        <v>983265</v>
      </c>
      <c r="J37" s="31">
        <f t="shared" si="3"/>
        <v>14247268</v>
      </c>
      <c r="K37" s="31">
        <f t="shared" si="3"/>
        <v>215814</v>
      </c>
      <c r="L37" s="31">
        <f t="shared" si="3"/>
        <v>295999</v>
      </c>
      <c r="M37" s="31">
        <f t="shared" si="3"/>
        <v>294859</v>
      </c>
      <c r="N37" s="31">
        <f t="shared" si="3"/>
        <v>806672</v>
      </c>
      <c r="O37" s="31">
        <f t="shared" si="3"/>
        <v>-840523</v>
      </c>
      <c r="P37" s="31">
        <f t="shared" si="3"/>
        <v>379257</v>
      </c>
      <c r="Q37" s="31">
        <f t="shared" si="3"/>
        <v>-61921</v>
      </c>
      <c r="R37" s="31">
        <f t="shared" si="3"/>
        <v>-523187</v>
      </c>
      <c r="S37" s="31">
        <f t="shared" si="3"/>
        <v>52560</v>
      </c>
      <c r="T37" s="31">
        <f t="shared" si="3"/>
        <v>-121751</v>
      </c>
      <c r="U37" s="31">
        <f t="shared" si="3"/>
        <v>12617</v>
      </c>
      <c r="V37" s="31">
        <f t="shared" si="3"/>
        <v>-56574</v>
      </c>
      <c r="W37" s="31">
        <f t="shared" si="3"/>
        <v>14474179</v>
      </c>
      <c r="X37" s="31">
        <f t="shared" si="3"/>
        <v>-36269994</v>
      </c>
      <c r="Y37" s="31">
        <f t="shared" si="3"/>
        <v>50744173</v>
      </c>
      <c r="Z37" s="32">
        <f>+IF(X37&lt;&gt;0,+(Y37/X37)*100,0)</f>
        <v>-139.90675873836648</v>
      </c>
      <c r="AA37" s="33">
        <f>SUM(AA29:AA36)</f>
        <v>-36269994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13243674</v>
      </c>
      <c r="D44" s="29">
        <f>+D37+D43</f>
        <v>0</v>
      </c>
      <c r="E44" s="30">
        <f t="shared" si="5"/>
        <v>-36269994</v>
      </c>
      <c r="F44" s="31">
        <f t="shared" si="5"/>
        <v>-36269994</v>
      </c>
      <c r="G44" s="31">
        <f t="shared" si="5"/>
        <v>13360613</v>
      </c>
      <c r="H44" s="31">
        <f t="shared" si="5"/>
        <v>-96610</v>
      </c>
      <c r="I44" s="31">
        <f t="shared" si="5"/>
        <v>983265</v>
      </c>
      <c r="J44" s="31">
        <f t="shared" si="5"/>
        <v>14247268</v>
      </c>
      <c r="K44" s="31">
        <f t="shared" si="5"/>
        <v>215814</v>
      </c>
      <c r="L44" s="31">
        <f t="shared" si="5"/>
        <v>295999</v>
      </c>
      <c r="M44" s="31">
        <f t="shared" si="5"/>
        <v>294859</v>
      </c>
      <c r="N44" s="31">
        <f t="shared" si="5"/>
        <v>806672</v>
      </c>
      <c r="O44" s="31">
        <f t="shared" si="5"/>
        <v>-840523</v>
      </c>
      <c r="P44" s="31">
        <f t="shared" si="5"/>
        <v>379257</v>
      </c>
      <c r="Q44" s="31">
        <f t="shared" si="5"/>
        <v>-61921</v>
      </c>
      <c r="R44" s="31">
        <f t="shared" si="5"/>
        <v>-523187</v>
      </c>
      <c r="S44" s="31">
        <f t="shared" si="5"/>
        <v>52560</v>
      </c>
      <c r="T44" s="31">
        <f t="shared" si="5"/>
        <v>-121751</v>
      </c>
      <c r="U44" s="31">
        <f t="shared" si="5"/>
        <v>12617</v>
      </c>
      <c r="V44" s="31">
        <f t="shared" si="5"/>
        <v>-56574</v>
      </c>
      <c r="W44" s="31">
        <f t="shared" si="5"/>
        <v>14474179</v>
      </c>
      <c r="X44" s="31">
        <f t="shared" si="5"/>
        <v>-36269994</v>
      </c>
      <c r="Y44" s="31">
        <f t="shared" si="5"/>
        <v>50744173</v>
      </c>
      <c r="Z44" s="32">
        <f>+IF(X44&lt;&gt;0,+(Y44/X44)*100,0)</f>
        <v>-139.90675873836648</v>
      </c>
      <c r="AA44" s="33">
        <f>+AA37+AA43</f>
        <v>-36269994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50895125</v>
      </c>
      <c r="D45" s="42">
        <f t="shared" si="6"/>
        <v>0</v>
      </c>
      <c r="E45" s="43">
        <f t="shared" si="6"/>
        <v>38597855</v>
      </c>
      <c r="F45" s="44">
        <f t="shared" si="6"/>
        <v>38597855</v>
      </c>
      <c r="G45" s="44">
        <f t="shared" si="6"/>
        <v>77646621</v>
      </c>
      <c r="H45" s="44">
        <f t="shared" si="6"/>
        <v>-24713404</v>
      </c>
      <c r="I45" s="44">
        <f t="shared" si="6"/>
        <v>6721783</v>
      </c>
      <c r="J45" s="44">
        <f t="shared" si="6"/>
        <v>59655000</v>
      </c>
      <c r="K45" s="44">
        <f t="shared" si="6"/>
        <v>1015689</v>
      </c>
      <c r="L45" s="44">
        <f t="shared" si="6"/>
        <v>2336611</v>
      </c>
      <c r="M45" s="44">
        <f t="shared" si="6"/>
        <v>2984631</v>
      </c>
      <c r="N45" s="44">
        <f t="shared" si="6"/>
        <v>6336931</v>
      </c>
      <c r="O45" s="44">
        <f t="shared" si="6"/>
        <v>-6383592</v>
      </c>
      <c r="P45" s="44">
        <f t="shared" si="6"/>
        <v>3609044</v>
      </c>
      <c r="Q45" s="44">
        <f t="shared" si="6"/>
        <v>-224048</v>
      </c>
      <c r="R45" s="44">
        <f t="shared" si="6"/>
        <v>-2998596</v>
      </c>
      <c r="S45" s="44">
        <f t="shared" si="6"/>
        <v>507996</v>
      </c>
      <c r="T45" s="44">
        <f t="shared" si="6"/>
        <v>-1333531</v>
      </c>
      <c r="U45" s="44">
        <f t="shared" si="6"/>
        <v>184862</v>
      </c>
      <c r="V45" s="44">
        <f t="shared" si="6"/>
        <v>-640673</v>
      </c>
      <c r="W45" s="44">
        <f t="shared" si="6"/>
        <v>62352662</v>
      </c>
      <c r="X45" s="44">
        <f t="shared" si="6"/>
        <v>38597855</v>
      </c>
      <c r="Y45" s="44">
        <f t="shared" si="6"/>
        <v>23754807</v>
      </c>
      <c r="Z45" s="45">
        <f>+IF(X45&lt;&gt;0,+(Y45/X45)*100,0)</f>
        <v>61.54437079469831</v>
      </c>
      <c r="AA45" s="46">
        <f>+AA26-AA44</f>
        <v>38597855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92418787</v>
      </c>
      <c r="D47" s="18"/>
      <c r="E47" s="19"/>
      <c r="F47" s="20"/>
      <c r="G47" s="20">
        <v>99807348</v>
      </c>
      <c r="H47" s="20">
        <v>-19212098</v>
      </c>
      <c r="I47" s="20">
        <v>-324951</v>
      </c>
      <c r="J47" s="20">
        <v>80270299</v>
      </c>
      <c r="K47" s="20">
        <v>-1817286</v>
      </c>
      <c r="L47" s="20">
        <v>852419</v>
      </c>
      <c r="M47" s="20">
        <v>-7036884</v>
      </c>
      <c r="N47" s="20">
        <v>-8001751</v>
      </c>
      <c r="O47" s="20">
        <v>-8290219</v>
      </c>
      <c r="P47" s="20">
        <v>1897462</v>
      </c>
      <c r="Q47" s="20">
        <v>1602309</v>
      </c>
      <c r="R47" s="20">
        <v>-4790448</v>
      </c>
      <c r="S47" s="20">
        <v>3119342</v>
      </c>
      <c r="T47" s="20">
        <v>-4720289</v>
      </c>
      <c r="U47" s="20"/>
      <c r="V47" s="20">
        <v>-1600947</v>
      </c>
      <c r="W47" s="20">
        <v>65877153</v>
      </c>
      <c r="X47" s="20"/>
      <c r="Y47" s="20">
        <v>65877153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92418787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99807348</v>
      </c>
      <c r="H50" s="52">
        <f t="shared" si="7"/>
        <v>-19212098</v>
      </c>
      <c r="I50" s="52">
        <f t="shared" si="7"/>
        <v>-324951</v>
      </c>
      <c r="J50" s="52">
        <f t="shared" si="7"/>
        <v>80270299</v>
      </c>
      <c r="K50" s="52">
        <f t="shared" si="7"/>
        <v>-1817286</v>
      </c>
      <c r="L50" s="52">
        <f t="shared" si="7"/>
        <v>852419</v>
      </c>
      <c r="M50" s="52">
        <f t="shared" si="7"/>
        <v>-7036884</v>
      </c>
      <c r="N50" s="52">
        <f t="shared" si="7"/>
        <v>-8001751</v>
      </c>
      <c r="O50" s="52">
        <f t="shared" si="7"/>
        <v>-8290219</v>
      </c>
      <c r="P50" s="52">
        <f t="shared" si="7"/>
        <v>1897462</v>
      </c>
      <c r="Q50" s="52">
        <f t="shared" si="7"/>
        <v>1602309</v>
      </c>
      <c r="R50" s="52">
        <f t="shared" si="7"/>
        <v>-4790448</v>
      </c>
      <c r="S50" s="52">
        <f t="shared" si="7"/>
        <v>3119342</v>
      </c>
      <c r="T50" s="52">
        <f t="shared" si="7"/>
        <v>-4720289</v>
      </c>
      <c r="U50" s="52">
        <f t="shared" si="7"/>
        <v>0</v>
      </c>
      <c r="V50" s="52">
        <f t="shared" si="7"/>
        <v>-1600947</v>
      </c>
      <c r="W50" s="52">
        <f t="shared" si="7"/>
        <v>65877153</v>
      </c>
      <c r="X50" s="52">
        <f t="shared" si="7"/>
        <v>0</v>
      </c>
      <c r="Y50" s="52">
        <f t="shared" si="7"/>
        <v>65877153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119292086</v>
      </c>
      <c r="D6" s="18"/>
      <c r="E6" s="19">
        <v>-160632068</v>
      </c>
      <c r="F6" s="20">
        <v>-188900338</v>
      </c>
      <c r="G6" s="20">
        <v>18626816</v>
      </c>
      <c r="H6" s="20">
        <v>64851610</v>
      </c>
      <c r="I6" s="20">
        <v>79224541</v>
      </c>
      <c r="J6" s="20">
        <v>162702967</v>
      </c>
      <c r="K6" s="20">
        <v>76917699</v>
      </c>
      <c r="L6" s="20">
        <v>-4438110</v>
      </c>
      <c r="M6" s="20">
        <v>-35355038</v>
      </c>
      <c r="N6" s="20">
        <v>37124551</v>
      </c>
      <c r="O6" s="20">
        <v>-3838321</v>
      </c>
      <c r="P6" s="20">
        <v>60134715</v>
      </c>
      <c r="Q6" s="20">
        <v>-40191153</v>
      </c>
      <c r="R6" s="20">
        <v>16105241</v>
      </c>
      <c r="S6" s="20">
        <v>52196200</v>
      </c>
      <c r="T6" s="20">
        <v>956999</v>
      </c>
      <c r="U6" s="20">
        <v>69358626</v>
      </c>
      <c r="V6" s="20">
        <v>122511825</v>
      </c>
      <c r="W6" s="20">
        <v>338444584</v>
      </c>
      <c r="X6" s="20">
        <v>-188900338</v>
      </c>
      <c r="Y6" s="20">
        <v>527344922</v>
      </c>
      <c r="Z6" s="21">
        <v>-279.16568471147997</v>
      </c>
      <c r="AA6" s="22">
        <v>-188900338</v>
      </c>
    </row>
    <row r="7" spans="1:27" x14ac:dyDescent="0.25">
      <c r="A7" s="23" t="s">
        <v>35</v>
      </c>
      <c r="B7" s="17" t="s">
        <v>32</v>
      </c>
      <c r="C7" s="18">
        <v>-3758022462</v>
      </c>
      <c r="D7" s="18"/>
      <c r="E7" s="19">
        <v>-2771533648</v>
      </c>
      <c r="F7" s="20">
        <v>-3553239260</v>
      </c>
      <c r="G7" s="20">
        <v>-4755488869</v>
      </c>
      <c r="H7" s="20">
        <v>88650021</v>
      </c>
      <c r="I7" s="20">
        <v>10211530</v>
      </c>
      <c r="J7" s="20">
        <v>-4656627318</v>
      </c>
      <c r="K7" s="20">
        <v>-55037434</v>
      </c>
      <c r="L7" s="20">
        <v>-7670112</v>
      </c>
      <c r="M7" s="20">
        <v>11973490</v>
      </c>
      <c r="N7" s="20">
        <v>-50734056</v>
      </c>
      <c r="O7" s="20">
        <v>-7381597</v>
      </c>
      <c r="P7" s="20">
        <v>-16380112</v>
      </c>
      <c r="Q7" s="20">
        <v>6222687</v>
      </c>
      <c r="R7" s="20">
        <v>-17539022</v>
      </c>
      <c r="S7" s="20">
        <v>242631761</v>
      </c>
      <c r="T7" s="20">
        <v>-253110337</v>
      </c>
      <c r="U7" s="20">
        <v>-5108317</v>
      </c>
      <c r="V7" s="20">
        <v>-15586893</v>
      </c>
      <c r="W7" s="20">
        <v>-4740487289</v>
      </c>
      <c r="X7" s="20">
        <v>-3553239260</v>
      </c>
      <c r="Y7" s="20">
        <v>-1187248029</v>
      </c>
      <c r="Z7" s="21">
        <v>33.413118062868641</v>
      </c>
      <c r="AA7" s="22">
        <v>-3553239260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-3638730376</v>
      </c>
      <c r="D13" s="29">
        <f>SUM(D6:D12)</f>
        <v>0</v>
      </c>
      <c r="E13" s="30">
        <f t="shared" si="0"/>
        <v>-2932165716</v>
      </c>
      <c r="F13" s="31">
        <f t="shared" si="0"/>
        <v>-3742139598</v>
      </c>
      <c r="G13" s="31">
        <f t="shared" si="0"/>
        <v>-4736862053</v>
      </c>
      <c r="H13" s="31">
        <f t="shared" si="0"/>
        <v>153501631</v>
      </c>
      <c r="I13" s="31">
        <f t="shared" si="0"/>
        <v>89436071</v>
      </c>
      <c r="J13" s="31">
        <f t="shared" si="0"/>
        <v>-4493924351</v>
      </c>
      <c r="K13" s="31">
        <f t="shared" si="0"/>
        <v>21880265</v>
      </c>
      <c r="L13" s="31">
        <f t="shared" si="0"/>
        <v>-12108222</v>
      </c>
      <c r="M13" s="31">
        <f t="shared" si="0"/>
        <v>-23381548</v>
      </c>
      <c r="N13" s="31">
        <f t="shared" si="0"/>
        <v>-13609505</v>
      </c>
      <c r="O13" s="31">
        <f t="shared" si="0"/>
        <v>-11219918</v>
      </c>
      <c r="P13" s="31">
        <f t="shared" si="0"/>
        <v>43754603</v>
      </c>
      <c r="Q13" s="31">
        <f t="shared" si="0"/>
        <v>-33968466</v>
      </c>
      <c r="R13" s="31">
        <f t="shared" si="0"/>
        <v>-1433781</v>
      </c>
      <c r="S13" s="31">
        <f t="shared" si="0"/>
        <v>294827961</v>
      </c>
      <c r="T13" s="31">
        <f t="shared" si="0"/>
        <v>-252153338</v>
      </c>
      <c r="U13" s="31">
        <f t="shared" si="0"/>
        <v>64250309</v>
      </c>
      <c r="V13" s="31">
        <f t="shared" si="0"/>
        <v>106924932</v>
      </c>
      <c r="W13" s="31">
        <f t="shared" si="0"/>
        <v>-4402042705</v>
      </c>
      <c r="X13" s="31">
        <f t="shared" si="0"/>
        <v>-3742139598</v>
      </c>
      <c r="Y13" s="31">
        <f t="shared" si="0"/>
        <v>-659903107</v>
      </c>
      <c r="Z13" s="32">
        <f>+IF(X13&lt;&gt;0,+(Y13/X13)*100,0)</f>
        <v>17.634379737000931</v>
      </c>
      <c r="AA13" s="33">
        <f>SUM(AA6:AA12)</f>
        <v>-3742139598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-527594939</v>
      </c>
      <c r="D17" s="18"/>
      <c r="E17" s="19">
        <v>-547070884</v>
      </c>
      <c r="F17" s="20">
        <v>-500344950</v>
      </c>
      <c r="G17" s="24">
        <v>-550807965</v>
      </c>
      <c r="H17" s="24">
        <v>42048624</v>
      </c>
      <c r="I17" s="24">
        <v>2214323</v>
      </c>
      <c r="J17" s="20">
        <v>-506545018</v>
      </c>
      <c r="K17" s="24"/>
      <c r="L17" s="24">
        <v>3411296</v>
      </c>
      <c r="M17" s="20">
        <v>13275</v>
      </c>
      <c r="N17" s="24">
        <v>3424571</v>
      </c>
      <c r="O17" s="24">
        <v>2462441</v>
      </c>
      <c r="P17" s="24">
        <v>604583</v>
      </c>
      <c r="Q17" s="20">
        <v>3034378</v>
      </c>
      <c r="R17" s="24">
        <v>6101402</v>
      </c>
      <c r="S17" s="24">
        <v>1426934</v>
      </c>
      <c r="T17" s="20"/>
      <c r="U17" s="24">
        <v>1589250</v>
      </c>
      <c r="V17" s="24">
        <v>3016184</v>
      </c>
      <c r="W17" s="24">
        <v>-494002861</v>
      </c>
      <c r="X17" s="20">
        <v>-500344950</v>
      </c>
      <c r="Y17" s="24">
        <v>6342089</v>
      </c>
      <c r="Z17" s="25">
        <v>-1.2675433218622472</v>
      </c>
      <c r="AA17" s="26">
        <v>-500344950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-527594939</v>
      </c>
      <c r="D25" s="29">
        <f t="shared" ref="D25:Y25" si="1">SUM(D15:D24)</f>
        <v>0</v>
      </c>
      <c r="E25" s="35">
        <f t="shared" si="1"/>
        <v>-547070884</v>
      </c>
      <c r="F25" s="36">
        <f t="shared" si="1"/>
        <v>-500344950</v>
      </c>
      <c r="G25" s="36">
        <f t="shared" si="1"/>
        <v>-550807965</v>
      </c>
      <c r="H25" s="36">
        <f t="shared" si="1"/>
        <v>42048624</v>
      </c>
      <c r="I25" s="36">
        <f t="shared" si="1"/>
        <v>2214323</v>
      </c>
      <c r="J25" s="36">
        <f t="shared" si="1"/>
        <v>-506545018</v>
      </c>
      <c r="K25" s="36">
        <f t="shared" si="1"/>
        <v>0</v>
      </c>
      <c r="L25" s="36">
        <f t="shared" si="1"/>
        <v>3411296</v>
      </c>
      <c r="M25" s="36">
        <f t="shared" si="1"/>
        <v>13275</v>
      </c>
      <c r="N25" s="36">
        <f t="shared" si="1"/>
        <v>3424571</v>
      </c>
      <c r="O25" s="36">
        <f t="shared" si="1"/>
        <v>2462441</v>
      </c>
      <c r="P25" s="36">
        <f t="shared" si="1"/>
        <v>604583</v>
      </c>
      <c r="Q25" s="36">
        <f t="shared" si="1"/>
        <v>3034378</v>
      </c>
      <c r="R25" s="36">
        <f t="shared" si="1"/>
        <v>6101402</v>
      </c>
      <c r="S25" s="36">
        <f t="shared" si="1"/>
        <v>1426934</v>
      </c>
      <c r="T25" s="36">
        <f t="shared" si="1"/>
        <v>0</v>
      </c>
      <c r="U25" s="36">
        <f t="shared" si="1"/>
        <v>1589250</v>
      </c>
      <c r="V25" s="36">
        <f t="shared" si="1"/>
        <v>3016184</v>
      </c>
      <c r="W25" s="36">
        <f t="shared" si="1"/>
        <v>-494002861</v>
      </c>
      <c r="X25" s="36">
        <f t="shared" si="1"/>
        <v>-500344950</v>
      </c>
      <c r="Y25" s="36">
        <f t="shared" si="1"/>
        <v>6342089</v>
      </c>
      <c r="Z25" s="37">
        <f>+IF(X25&lt;&gt;0,+(Y25/X25)*100,0)</f>
        <v>-1.2675433218622472</v>
      </c>
      <c r="AA25" s="38">
        <f>SUM(AA15:AA24)</f>
        <v>-500344950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-4166325315</v>
      </c>
      <c r="D26" s="29">
        <f>+D13+D25</f>
        <v>0</v>
      </c>
      <c r="E26" s="30">
        <f t="shared" si="2"/>
        <v>-3479236600</v>
      </c>
      <c r="F26" s="31">
        <f t="shared" si="2"/>
        <v>-4242484548</v>
      </c>
      <c r="G26" s="31">
        <f t="shared" si="2"/>
        <v>-5287670018</v>
      </c>
      <c r="H26" s="31">
        <f t="shared" si="2"/>
        <v>195550255</v>
      </c>
      <c r="I26" s="31">
        <f t="shared" si="2"/>
        <v>91650394</v>
      </c>
      <c r="J26" s="31">
        <f t="shared" si="2"/>
        <v>-5000469369</v>
      </c>
      <c r="K26" s="31">
        <f t="shared" si="2"/>
        <v>21880265</v>
      </c>
      <c r="L26" s="31">
        <f t="shared" si="2"/>
        <v>-8696926</v>
      </c>
      <c r="M26" s="31">
        <f t="shared" si="2"/>
        <v>-23368273</v>
      </c>
      <c r="N26" s="31">
        <f t="shared" si="2"/>
        <v>-10184934</v>
      </c>
      <c r="O26" s="31">
        <f t="shared" si="2"/>
        <v>-8757477</v>
      </c>
      <c r="P26" s="31">
        <f t="shared" si="2"/>
        <v>44359186</v>
      </c>
      <c r="Q26" s="31">
        <f t="shared" si="2"/>
        <v>-30934088</v>
      </c>
      <c r="R26" s="31">
        <f t="shared" si="2"/>
        <v>4667621</v>
      </c>
      <c r="S26" s="31">
        <f t="shared" si="2"/>
        <v>296254895</v>
      </c>
      <c r="T26" s="31">
        <f t="shared" si="2"/>
        <v>-252153338</v>
      </c>
      <c r="U26" s="31">
        <f t="shared" si="2"/>
        <v>65839559</v>
      </c>
      <c r="V26" s="31">
        <f t="shared" si="2"/>
        <v>109941116</v>
      </c>
      <c r="W26" s="31">
        <f t="shared" si="2"/>
        <v>-4896045566</v>
      </c>
      <c r="X26" s="31">
        <f t="shared" si="2"/>
        <v>-4242484548</v>
      </c>
      <c r="Y26" s="31">
        <f t="shared" si="2"/>
        <v>-653561018</v>
      </c>
      <c r="Z26" s="32">
        <f>+IF(X26&lt;&gt;0,+(Y26/X26)*100,0)</f>
        <v>15.405147870440752</v>
      </c>
      <c r="AA26" s="33">
        <f>+AA13+AA25</f>
        <v>-4242484548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29668964</v>
      </c>
      <c r="D31" s="18"/>
      <c r="E31" s="19">
        <v>-7099226</v>
      </c>
      <c r="F31" s="20">
        <v>29668964</v>
      </c>
      <c r="G31" s="20">
        <v>30013736</v>
      </c>
      <c r="H31" s="20">
        <v>104739</v>
      </c>
      <c r="I31" s="20">
        <v>462112</v>
      </c>
      <c r="J31" s="20">
        <v>30580587</v>
      </c>
      <c r="K31" s="20">
        <v>317047</v>
      </c>
      <c r="L31" s="20">
        <v>199570</v>
      </c>
      <c r="M31" s="20">
        <v>488501</v>
      </c>
      <c r="N31" s="20">
        <v>1005118</v>
      </c>
      <c r="O31" s="20">
        <v>418113</v>
      </c>
      <c r="P31" s="20">
        <v>-173260</v>
      </c>
      <c r="Q31" s="20">
        <v>131675</v>
      </c>
      <c r="R31" s="20">
        <v>376528</v>
      </c>
      <c r="S31" s="20">
        <v>151621</v>
      </c>
      <c r="T31" s="20">
        <v>-38132</v>
      </c>
      <c r="U31" s="20">
        <v>54130</v>
      </c>
      <c r="V31" s="20">
        <v>167619</v>
      </c>
      <c r="W31" s="20">
        <v>32129852</v>
      </c>
      <c r="X31" s="20">
        <v>29668964</v>
      </c>
      <c r="Y31" s="20">
        <v>2460888</v>
      </c>
      <c r="Z31" s="21">
        <v>8.2944857798202865</v>
      </c>
      <c r="AA31" s="22">
        <v>29668964</v>
      </c>
    </row>
    <row r="32" spans="1:27" x14ac:dyDescent="0.25">
      <c r="A32" s="23" t="s">
        <v>59</v>
      </c>
      <c r="B32" s="17" t="s">
        <v>32</v>
      </c>
      <c r="C32" s="18"/>
      <c r="D32" s="18"/>
      <c r="E32" s="19">
        <v>900</v>
      </c>
      <c r="F32" s="20">
        <v>-271957164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-271957164</v>
      </c>
      <c r="Y32" s="20">
        <v>271957164</v>
      </c>
      <c r="Z32" s="21">
        <v>-100</v>
      </c>
      <c r="AA32" s="22">
        <v>-271957164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29668964</v>
      </c>
      <c r="D37" s="29">
        <f t="shared" ref="D37:Y37" si="3">SUM(D29:D36)</f>
        <v>0</v>
      </c>
      <c r="E37" s="30">
        <f t="shared" si="3"/>
        <v>-7098326</v>
      </c>
      <c r="F37" s="31">
        <f t="shared" si="3"/>
        <v>-242288200</v>
      </c>
      <c r="G37" s="31">
        <f t="shared" si="3"/>
        <v>30013736</v>
      </c>
      <c r="H37" s="31">
        <f t="shared" si="3"/>
        <v>104739</v>
      </c>
      <c r="I37" s="31">
        <f t="shared" si="3"/>
        <v>462112</v>
      </c>
      <c r="J37" s="31">
        <f t="shared" si="3"/>
        <v>30580587</v>
      </c>
      <c r="K37" s="31">
        <f t="shared" si="3"/>
        <v>317047</v>
      </c>
      <c r="L37" s="31">
        <f t="shared" si="3"/>
        <v>199570</v>
      </c>
      <c r="M37" s="31">
        <f t="shared" si="3"/>
        <v>488501</v>
      </c>
      <c r="N37" s="31">
        <f t="shared" si="3"/>
        <v>1005118</v>
      </c>
      <c r="O37" s="31">
        <f t="shared" si="3"/>
        <v>418113</v>
      </c>
      <c r="P37" s="31">
        <f t="shared" si="3"/>
        <v>-173260</v>
      </c>
      <c r="Q37" s="31">
        <f t="shared" si="3"/>
        <v>131675</v>
      </c>
      <c r="R37" s="31">
        <f t="shared" si="3"/>
        <v>376528</v>
      </c>
      <c r="S37" s="31">
        <f t="shared" si="3"/>
        <v>151621</v>
      </c>
      <c r="T37" s="31">
        <f t="shared" si="3"/>
        <v>-38132</v>
      </c>
      <c r="U37" s="31">
        <f t="shared" si="3"/>
        <v>54130</v>
      </c>
      <c r="V37" s="31">
        <f t="shared" si="3"/>
        <v>167619</v>
      </c>
      <c r="W37" s="31">
        <f t="shared" si="3"/>
        <v>32129852</v>
      </c>
      <c r="X37" s="31">
        <f t="shared" si="3"/>
        <v>-242288200</v>
      </c>
      <c r="Y37" s="31">
        <f t="shared" si="3"/>
        <v>274418052</v>
      </c>
      <c r="Z37" s="32">
        <f>+IF(X37&lt;&gt;0,+(Y37/X37)*100,0)</f>
        <v>-113.2610056948708</v>
      </c>
      <c r="AA37" s="33">
        <f>SUM(AA29:AA36)</f>
        <v>-242288200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29668964</v>
      </c>
      <c r="D44" s="29">
        <f>+D37+D43</f>
        <v>0</v>
      </c>
      <c r="E44" s="30">
        <f t="shared" si="5"/>
        <v>-7098326</v>
      </c>
      <c r="F44" s="31">
        <f t="shared" si="5"/>
        <v>-242288200</v>
      </c>
      <c r="G44" s="31">
        <f t="shared" si="5"/>
        <v>30013736</v>
      </c>
      <c r="H44" s="31">
        <f t="shared" si="5"/>
        <v>104739</v>
      </c>
      <c r="I44" s="31">
        <f t="shared" si="5"/>
        <v>462112</v>
      </c>
      <c r="J44" s="31">
        <f t="shared" si="5"/>
        <v>30580587</v>
      </c>
      <c r="K44" s="31">
        <f t="shared" si="5"/>
        <v>317047</v>
      </c>
      <c r="L44" s="31">
        <f t="shared" si="5"/>
        <v>199570</v>
      </c>
      <c r="M44" s="31">
        <f t="shared" si="5"/>
        <v>488501</v>
      </c>
      <c r="N44" s="31">
        <f t="shared" si="5"/>
        <v>1005118</v>
      </c>
      <c r="O44" s="31">
        <f t="shared" si="5"/>
        <v>418113</v>
      </c>
      <c r="P44" s="31">
        <f t="shared" si="5"/>
        <v>-173260</v>
      </c>
      <c r="Q44" s="31">
        <f t="shared" si="5"/>
        <v>131675</v>
      </c>
      <c r="R44" s="31">
        <f t="shared" si="5"/>
        <v>376528</v>
      </c>
      <c r="S44" s="31">
        <f t="shared" si="5"/>
        <v>151621</v>
      </c>
      <c r="T44" s="31">
        <f t="shared" si="5"/>
        <v>-38132</v>
      </c>
      <c r="U44" s="31">
        <f t="shared" si="5"/>
        <v>54130</v>
      </c>
      <c r="V44" s="31">
        <f t="shared" si="5"/>
        <v>167619</v>
      </c>
      <c r="W44" s="31">
        <f t="shared" si="5"/>
        <v>32129852</v>
      </c>
      <c r="X44" s="31">
        <f t="shared" si="5"/>
        <v>-242288200</v>
      </c>
      <c r="Y44" s="31">
        <f t="shared" si="5"/>
        <v>274418052</v>
      </c>
      <c r="Z44" s="32">
        <f>+IF(X44&lt;&gt;0,+(Y44/X44)*100,0)</f>
        <v>-113.2610056948708</v>
      </c>
      <c r="AA44" s="33">
        <f>+AA37+AA43</f>
        <v>-242288200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-4195994279</v>
      </c>
      <c r="D45" s="42">
        <f t="shared" si="6"/>
        <v>0</v>
      </c>
      <c r="E45" s="43">
        <f t="shared" si="6"/>
        <v>-3472138274</v>
      </c>
      <c r="F45" s="44">
        <f t="shared" si="6"/>
        <v>-4000196348</v>
      </c>
      <c r="G45" s="44">
        <f t="shared" si="6"/>
        <v>-5317683754</v>
      </c>
      <c r="H45" s="44">
        <f t="shared" si="6"/>
        <v>195445516</v>
      </c>
      <c r="I45" s="44">
        <f t="shared" si="6"/>
        <v>91188282</v>
      </c>
      <c r="J45" s="44">
        <f t="shared" si="6"/>
        <v>-5031049956</v>
      </c>
      <c r="K45" s="44">
        <f t="shared" si="6"/>
        <v>21563218</v>
      </c>
      <c r="L45" s="44">
        <f t="shared" si="6"/>
        <v>-8896496</v>
      </c>
      <c r="M45" s="44">
        <f t="shared" si="6"/>
        <v>-23856774</v>
      </c>
      <c r="N45" s="44">
        <f t="shared" si="6"/>
        <v>-11190052</v>
      </c>
      <c r="O45" s="44">
        <f t="shared" si="6"/>
        <v>-9175590</v>
      </c>
      <c r="P45" s="44">
        <f t="shared" si="6"/>
        <v>44532446</v>
      </c>
      <c r="Q45" s="44">
        <f t="shared" si="6"/>
        <v>-31065763</v>
      </c>
      <c r="R45" s="44">
        <f t="shared" si="6"/>
        <v>4291093</v>
      </c>
      <c r="S45" s="44">
        <f t="shared" si="6"/>
        <v>296103274</v>
      </c>
      <c r="T45" s="44">
        <f t="shared" si="6"/>
        <v>-252115206</v>
      </c>
      <c r="U45" s="44">
        <f t="shared" si="6"/>
        <v>65785429</v>
      </c>
      <c r="V45" s="44">
        <f t="shared" si="6"/>
        <v>109773497</v>
      </c>
      <c r="W45" s="44">
        <f t="shared" si="6"/>
        <v>-4928175418</v>
      </c>
      <c r="X45" s="44">
        <f t="shared" si="6"/>
        <v>-4000196348</v>
      </c>
      <c r="Y45" s="44">
        <f t="shared" si="6"/>
        <v>-927979070</v>
      </c>
      <c r="Z45" s="45">
        <f>+IF(X45&lt;&gt;0,+(Y45/X45)*100,0)</f>
        <v>23.198338013181946</v>
      </c>
      <c r="AA45" s="46">
        <f>+AA26-AA44</f>
        <v>-4000196348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58239876</v>
      </c>
      <c r="F47" s="20">
        <v>17355864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17355864</v>
      </c>
      <c r="Y47" s="20">
        <v>-17355864</v>
      </c>
      <c r="Z47" s="47">
        <v>-100</v>
      </c>
      <c r="AA47" s="22">
        <v>17355864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58239876</v>
      </c>
      <c r="F50" s="52">
        <f t="shared" si="7"/>
        <v>17355864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17355864</v>
      </c>
      <c r="Y50" s="52">
        <f t="shared" si="7"/>
        <v>-17355864</v>
      </c>
      <c r="Z50" s="53">
        <f>+IF(X50&lt;&gt;0,+(Y50/X50)*100,0)</f>
        <v>-100</v>
      </c>
      <c r="AA50" s="54">
        <f>SUM(AA47:AA49)</f>
        <v>17355864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67652223</v>
      </c>
      <c r="D6" s="18">
        <v>-317973041</v>
      </c>
      <c r="E6" s="19">
        <v>-1040039659</v>
      </c>
      <c r="F6" s="20">
        <v>-1412139758</v>
      </c>
      <c r="G6" s="20">
        <v>-372448924</v>
      </c>
      <c r="H6" s="20">
        <v>53230696</v>
      </c>
      <c r="I6" s="20">
        <v>239099532</v>
      </c>
      <c r="J6" s="20">
        <v>-80118696</v>
      </c>
      <c r="K6" s="20">
        <v>58327133</v>
      </c>
      <c r="L6" s="20">
        <v>-7510538</v>
      </c>
      <c r="M6" s="20">
        <v>-58827210</v>
      </c>
      <c r="N6" s="20">
        <v>-8010615</v>
      </c>
      <c r="O6" s="20">
        <v>-11150970</v>
      </c>
      <c r="P6" s="20">
        <v>44573380</v>
      </c>
      <c r="Q6" s="20">
        <v>-50466657</v>
      </c>
      <c r="R6" s="20">
        <v>-17044247</v>
      </c>
      <c r="S6" s="20">
        <v>42879095</v>
      </c>
      <c r="T6" s="20">
        <v>-10361658</v>
      </c>
      <c r="U6" s="20">
        <v>50394986</v>
      </c>
      <c r="V6" s="20">
        <v>82912423</v>
      </c>
      <c r="W6" s="20">
        <v>-22261135</v>
      </c>
      <c r="X6" s="20">
        <v>-1412139743</v>
      </c>
      <c r="Y6" s="20">
        <v>1389878608</v>
      </c>
      <c r="Z6" s="21">
        <v>-98.423588379949734</v>
      </c>
      <c r="AA6" s="22">
        <v>-1412139758</v>
      </c>
    </row>
    <row r="7" spans="1:27" x14ac:dyDescent="0.25">
      <c r="A7" s="23" t="s">
        <v>35</v>
      </c>
      <c r="B7" s="17" t="s">
        <v>32</v>
      </c>
      <c r="C7" s="18">
        <v>-4731150035</v>
      </c>
      <c r="D7" s="18"/>
      <c r="E7" s="19">
        <v>-1647407023</v>
      </c>
      <c r="F7" s="20">
        <v>-2546475705</v>
      </c>
      <c r="G7" s="20">
        <v>-4099868767</v>
      </c>
      <c r="H7" s="20">
        <v>342066103</v>
      </c>
      <c r="I7" s="20">
        <v>322912418</v>
      </c>
      <c r="J7" s="20">
        <v>-3434890246</v>
      </c>
      <c r="K7" s="20">
        <v>60296268</v>
      </c>
      <c r="L7" s="20">
        <v>182185118</v>
      </c>
      <c r="M7" s="20">
        <v>121761330</v>
      </c>
      <c r="N7" s="20">
        <v>364242716</v>
      </c>
      <c r="O7" s="20">
        <v>-82192213</v>
      </c>
      <c r="P7" s="20">
        <v>153206628</v>
      </c>
      <c r="Q7" s="20">
        <v>164011169</v>
      </c>
      <c r="R7" s="20">
        <v>235025584</v>
      </c>
      <c r="S7" s="20">
        <v>384552505</v>
      </c>
      <c r="T7" s="20">
        <v>131234153</v>
      </c>
      <c r="U7" s="20">
        <v>-3557267</v>
      </c>
      <c r="V7" s="20">
        <v>512229391</v>
      </c>
      <c r="W7" s="20">
        <v>-2323392555</v>
      </c>
      <c r="X7" s="20">
        <v>-2546475704</v>
      </c>
      <c r="Y7" s="20">
        <v>223083149</v>
      </c>
      <c r="Z7" s="21">
        <v>-8.7604664222627893</v>
      </c>
      <c r="AA7" s="22">
        <v>-2546475705</v>
      </c>
    </row>
    <row r="8" spans="1:27" x14ac:dyDescent="0.25">
      <c r="A8" s="23" t="s">
        <v>36</v>
      </c>
      <c r="B8" s="17" t="s">
        <v>32</v>
      </c>
      <c r="C8" s="18">
        <v>-7810968</v>
      </c>
      <c r="D8" s="18"/>
      <c r="E8" s="19">
        <v>-36766884</v>
      </c>
      <c r="F8" s="20">
        <v>-2869</v>
      </c>
      <c r="G8" s="20">
        <v>-3044</v>
      </c>
      <c r="H8" s="20">
        <v>-174</v>
      </c>
      <c r="I8" s="20">
        <v>-174</v>
      </c>
      <c r="J8" s="20">
        <v>-3392</v>
      </c>
      <c r="K8" s="20">
        <v>-174</v>
      </c>
      <c r="L8" s="20">
        <v>-174</v>
      </c>
      <c r="M8" s="20">
        <v>-174</v>
      </c>
      <c r="N8" s="20">
        <v>-522</v>
      </c>
      <c r="O8" s="20">
        <v>-174</v>
      </c>
      <c r="P8" s="20"/>
      <c r="Q8" s="20">
        <v>-174</v>
      </c>
      <c r="R8" s="20">
        <v>-348</v>
      </c>
      <c r="S8" s="20">
        <v>-435</v>
      </c>
      <c r="T8" s="20">
        <v>-348</v>
      </c>
      <c r="U8" s="20">
        <v>-435</v>
      </c>
      <c r="V8" s="20">
        <v>-1218</v>
      </c>
      <c r="W8" s="20">
        <v>-5480</v>
      </c>
      <c r="X8" s="20">
        <v>-2869</v>
      </c>
      <c r="Y8" s="20">
        <v>-2611</v>
      </c>
      <c r="Z8" s="21">
        <v>91.007319623562225</v>
      </c>
      <c r="AA8" s="22">
        <v>-2869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-39217102</v>
      </c>
      <c r="D10" s="18">
        <v>-21321306</v>
      </c>
      <c r="E10" s="19">
        <v>-51836545</v>
      </c>
      <c r="F10" s="20">
        <v>-39313938</v>
      </c>
      <c r="G10" s="20">
        <v>-35236026</v>
      </c>
      <c r="H10" s="20">
        <v>920990</v>
      </c>
      <c r="I10" s="20">
        <v>4176202</v>
      </c>
      <c r="J10" s="20">
        <v>-30138834</v>
      </c>
      <c r="K10" s="20">
        <v>2507467</v>
      </c>
      <c r="L10" s="20">
        <v>969325</v>
      </c>
      <c r="M10" s="20">
        <v>1588854</v>
      </c>
      <c r="N10" s="20">
        <v>5065646</v>
      </c>
      <c r="O10" s="20">
        <v>-759310</v>
      </c>
      <c r="P10" s="20">
        <v>1711781</v>
      </c>
      <c r="Q10" s="20">
        <v>-728238</v>
      </c>
      <c r="R10" s="20">
        <v>224233</v>
      </c>
      <c r="S10" s="20">
        <v>1591545</v>
      </c>
      <c r="T10" s="20">
        <v>-863361</v>
      </c>
      <c r="U10" s="20">
        <v>-8055754</v>
      </c>
      <c r="V10" s="20">
        <v>-7327570</v>
      </c>
      <c r="W10" s="20">
        <v>-32176525</v>
      </c>
      <c r="X10" s="20">
        <v>-39313934</v>
      </c>
      <c r="Y10" s="20">
        <v>7137409</v>
      </c>
      <c r="Z10" s="21">
        <v>-18.154909147479366</v>
      </c>
      <c r="AA10" s="22">
        <v>-39313938</v>
      </c>
    </row>
    <row r="11" spans="1:27" x14ac:dyDescent="0.25">
      <c r="A11" s="23" t="s">
        <v>39</v>
      </c>
      <c r="B11" s="17" t="s">
        <v>32</v>
      </c>
      <c r="C11" s="18">
        <v>68703181</v>
      </c>
      <c r="D11" s="18">
        <v>65447387</v>
      </c>
      <c r="E11" s="19">
        <v>576426350</v>
      </c>
      <c r="F11" s="20">
        <v>613650503</v>
      </c>
      <c r="G11" s="24">
        <v>20770550</v>
      </c>
      <c r="H11" s="24">
        <v>8158011</v>
      </c>
      <c r="I11" s="24">
        <v>5661407</v>
      </c>
      <c r="J11" s="20">
        <v>34589968</v>
      </c>
      <c r="K11" s="24">
        <v>3033341</v>
      </c>
      <c r="L11" s="24">
        <v>3961604</v>
      </c>
      <c r="M11" s="20">
        <v>3647786</v>
      </c>
      <c r="N11" s="24">
        <v>10642731</v>
      </c>
      <c r="O11" s="24">
        <v>3294616</v>
      </c>
      <c r="P11" s="24">
        <v>2390474</v>
      </c>
      <c r="Q11" s="20">
        <v>2072340</v>
      </c>
      <c r="R11" s="24">
        <v>7757430</v>
      </c>
      <c r="S11" s="24">
        <v>467744</v>
      </c>
      <c r="T11" s="20">
        <v>3654515</v>
      </c>
      <c r="U11" s="24">
        <v>27032223</v>
      </c>
      <c r="V11" s="24">
        <v>31154482</v>
      </c>
      <c r="W11" s="24">
        <v>84144611</v>
      </c>
      <c r="X11" s="20">
        <v>613650512</v>
      </c>
      <c r="Y11" s="24">
        <v>-529505901</v>
      </c>
      <c r="Z11" s="25">
        <v>-86.287861029275888</v>
      </c>
      <c r="AA11" s="26">
        <v>613650503</v>
      </c>
    </row>
    <row r="12" spans="1:27" x14ac:dyDescent="0.25">
      <c r="A12" s="23" t="s">
        <v>40</v>
      </c>
      <c r="B12" s="17" t="s">
        <v>32</v>
      </c>
      <c r="C12" s="18">
        <v>40213410</v>
      </c>
      <c r="D12" s="18"/>
      <c r="E12" s="19">
        <v>37075813</v>
      </c>
      <c r="F12" s="20">
        <v>37075813</v>
      </c>
      <c r="G12" s="20">
        <v>40402865</v>
      </c>
      <c r="H12" s="20">
        <v>1041497</v>
      </c>
      <c r="I12" s="20"/>
      <c r="J12" s="20">
        <v>41444362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41444362</v>
      </c>
      <c r="X12" s="20">
        <v>37075813</v>
      </c>
      <c r="Y12" s="20">
        <v>4368549</v>
      </c>
      <c r="Z12" s="21">
        <v>11.782746341934565</v>
      </c>
      <c r="AA12" s="22">
        <v>37075813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-4601609291</v>
      </c>
      <c r="D13" s="29">
        <f>SUM(D6:D12)</f>
        <v>-273846960</v>
      </c>
      <c r="E13" s="30">
        <f t="shared" si="0"/>
        <v>-2162547948</v>
      </c>
      <c r="F13" s="31">
        <f t="shared" si="0"/>
        <v>-3347205954</v>
      </c>
      <c r="G13" s="31">
        <f t="shared" si="0"/>
        <v>-4446383346</v>
      </c>
      <c r="H13" s="31">
        <f t="shared" si="0"/>
        <v>405417123</v>
      </c>
      <c r="I13" s="31">
        <f t="shared" si="0"/>
        <v>571849385</v>
      </c>
      <c r="J13" s="31">
        <f t="shared" si="0"/>
        <v>-3469116838</v>
      </c>
      <c r="K13" s="31">
        <f t="shared" si="0"/>
        <v>124164035</v>
      </c>
      <c r="L13" s="31">
        <f t="shared" si="0"/>
        <v>179605335</v>
      </c>
      <c r="M13" s="31">
        <f t="shared" si="0"/>
        <v>68170586</v>
      </c>
      <c r="N13" s="31">
        <f t="shared" si="0"/>
        <v>371939956</v>
      </c>
      <c r="O13" s="31">
        <f t="shared" si="0"/>
        <v>-90808051</v>
      </c>
      <c r="P13" s="31">
        <f t="shared" si="0"/>
        <v>201882263</v>
      </c>
      <c r="Q13" s="31">
        <f t="shared" si="0"/>
        <v>114888440</v>
      </c>
      <c r="R13" s="31">
        <f t="shared" si="0"/>
        <v>225962652</v>
      </c>
      <c r="S13" s="31">
        <f t="shared" si="0"/>
        <v>429490454</v>
      </c>
      <c r="T13" s="31">
        <f t="shared" si="0"/>
        <v>123663301</v>
      </c>
      <c r="U13" s="31">
        <f t="shared" si="0"/>
        <v>65813753</v>
      </c>
      <c r="V13" s="31">
        <f t="shared" si="0"/>
        <v>618967508</v>
      </c>
      <c r="W13" s="31">
        <f t="shared" si="0"/>
        <v>-2252246722</v>
      </c>
      <c r="X13" s="31">
        <f t="shared" si="0"/>
        <v>-3347205925</v>
      </c>
      <c r="Y13" s="31">
        <f t="shared" si="0"/>
        <v>1094959203</v>
      </c>
      <c r="Z13" s="32">
        <f>+IF(X13&lt;&gt;0,+(Y13/X13)*100,0)</f>
        <v>-32.712633388398416</v>
      </c>
      <c r="AA13" s="33">
        <f>SUM(AA6:AA12)</f>
        <v>-3347205954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3102262953</v>
      </c>
      <c r="D17" s="18">
        <v>23730342</v>
      </c>
      <c r="E17" s="19">
        <v>6224912454</v>
      </c>
      <c r="F17" s="20">
        <v>6670244947</v>
      </c>
      <c r="G17" s="24">
        <v>2513562191</v>
      </c>
      <c r="H17" s="24">
        <v>-172762822</v>
      </c>
      <c r="I17" s="24">
        <v>26664360</v>
      </c>
      <c r="J17" s="20">
        <v>2367463729</v>
      </c>
      <c r="K17" s="24">
        <v>-81476592</v>
      </c>
      <c r="L17" s="24">
        <v>695335</v>
      </c>
      <c r="M17" s="20">
        <v>-31634440</v>
      </c>
      <c r="N17" s="24">
        <v>-112415697</v>
      </c>
      <c r="O17" s="24">
        <v>2223159</v>
      </c>
      <c r="P17" s="24">
        <v>6786292</v>
      </c>
      <c r="Q17" s="20">
        <v>6927465</v>
      </c>
      <c r="R17" s="24">
        <v>15936916</v>
      </c>
      <c r="S17" s="24">
        <v>5949604</v>
      </c>
      <c r="T17" s="20">
        <v>-6881275</v>
      </c>
      <c r="U17" s="24">
        <v>10085906</v>
      </c>
      <c r="V17" s="24">
        <v>9154235</v>
      </c>
      <c r="W17" s="24">
        <v>2280139183</v>
      </c>
      <c r="X17" s="20">
        <v>6670244938</v>
      </c>
      <c r="Y17" s="24">
        <v>-4390105755</v>
      </c>
      <c r="Z17" s="25">
        <v>-65.816260059504287</v>
      </c>
      <c r="AA17" s="26">
        <v>6670244947</v>
      </c>
    </row>
    <row r="18" spans="1:27" x14ac:dyDescent="0.25">
      <c r="A18" s="23" t="s">
        <v>46</v>
      </c>
      <c r="B18" s="17" t="s">
        <v>32</v>
      </c>
      <c r="C18" s="18">
        <v>5329795</v>
      </c>
      <c r="D18" s="18"/>
      <c r="E18" s="19">
        <v>3883801</v>
      </c>
      <c r="F18" s="20">
        <v>-2437807</v>
      </c>
      <c r="G18" s="20">
        <v>3883801</v>
      </c>
      <c r="H18" s="20">
        <v>1445994</v>
      </c>
      <c r="I18" s="20"/>
      <c r="J18" s="20">
        <v>5329795</v>
      </c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>
        <v>5329795</v>
      </c>
      <c r="X18" s="20">
        <v>-2437807</v>
      </c>
      <c r="Y18" s="20">
        <v>7767602</v>
      </c>
      <c r="Z18" s="21">
        <v>-318.63072015134912</v>
      </c>
      <c r="AA18" s="22">
        <v>-2437807</v>
      </c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>
        <v>7760000</v>
      </c>
      <c r="F21" s="20">
        <v>7760000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7760000</v>
      </c>
      <c r="Y21" s="20">
        <v>-7760000</v>
      </c>
      <c r="Z21" s="21">
        <v>-100</v>
      </c>
      <c r="AA21" s="22">
        <v>7760000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3107592748</v>
      </c>
      <c r="D25" s="29">
        <f t="shared" ref="D25:Y25" si="1">SUM(D15:D24)</f>
        <v>23730342</v>
      </c>
      <c r="E25" s="35">
        <f t="shared" si="1"/>
        <v>6236556255</v>
      </c>
      <c r="F25" s="36">
        <f t="shared" si="1"/>
        <v>6675567140</v>
      </c>
      <c r="G25" s="36">
        <f t="shared" si="1"/>
        <v>2517445992</v>
      </c>
      <c r="H25" s="36">
        <f t="shared" si="1"/>
        <v>-171316828</v>
      </c>
      <c r="I25" s="36">
        <f t="shared" si="1"/>
        <v>26664360</v>
      </c>
      <c r="J25" s="36">
        <f t="shared" si="1"/>
        <v>2372793524</v>
      </c>
      <c r="K25" s="36">
        <f t="shared" si="1"/>
        <v>-81476592</v>
      </c>
      <c r="L25" s="36">
        <f t="shared" si="1"/>
        <v>695335</v>
      </c>
      <c r="M25" s="36">
        <f t="shared" si="1"/>
        <v>-31634440</v>
      </c>
      <c r="N25" s="36">
        <f t="shared" si="1"/>
        <v>-112415697</v>
      </c>
      <c r="O25" s="36">
        <f t="shared" si="1"/>
        <v>2223159</v>
      </c>
      <c r="P25" s="36">
        <f t="shared" si="1"/>
        <v>6786292</v>
      </c>
      <c r="Q25" s="36">
        <f t="shared" si="1"/>
        <v>6927465</v>
      </c>
      <c r="R25" s="36">
        <f t="shared" si="1"/>
        <v>15936916</v>
      </c>
      <c r="S25" s="36">
        <f t="shared" si="1"/>
        <v>5949604</v>
      </c>
      <c r="T25" s="36">
        <f t="shared" si="1"/>
        <v>-6881275</v>
      </c>
      <c r="U25" s="36">
        <f t="shared" si="1"/>
        <v>10085906</v>
      </c>
      <c r="V25" s="36">
        <f t="shared" si="1"/>
        <v>9154235</v>
      </c>
      <c r="W25" s="36">
        <f t="shared" si="1"/>
        <v>2285468978</v>
      </c>
      <c r="X25" s="36">
        <f t="shared" si="1"/>
        <v>6675567131</v>
      </c>
      <c r="Y25" s="36">
        <f t="shared" si="1"/>
        <v>-4390098153</v>
      </c>
      <c r="Z25" s="37">
        <f>+IF(X25&lt;&gt;0,+(Y25/X25)*100,0)</f>
        <v>-65.763673210823711</v>
      </c>
      <c r="AA25" s="38">
        <f>SUM(AA15:AA24)</f>
        <v>6675567140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-1494016543</v>
      </c>
      <c r="D26" s="29">
        <f>+D13+D25</f>
        <v>-250116618</v>
      </c>
      <c r="E26" s="30">
        <f t="shared" si="2"/>
        <v>4074008307</v>
      </c>
      <c r="F26" s="31">
        <f t="shared" si="2"/>
        <v>3328361186</v>
      </c>
      <c r="G26" s="31">
        <f t="shared" si="2"/>
        <v>-1928937354</v>
      </c>
      <c r="H26" s="31">
        <f t="shared" si="2"/>
        <v>234100295</v>
      </c>
      <c r="I26" s="31">
        <f t="shared" si="2"/>
        <v>598513745</v>
      </c>
      <c r="J26" s="31">
        <f t="shared" si="2"/>
        <v>-1096323314</v>
      </c>
      <c r="K26" s="31">
        <f t="shared" si="2"/>
        <v>42687443</v>
      </c>
      <c r="L26" s="31">
        <f t="shared" si="2"/>
        <v>180300670</v>
      </c>
      <c r="M26" s="31">
        <f t="shared" si="2"/>
        <v>36536146</v>
      </c>
      <c r="N26" s="31">
        <f t="shared" si="2"/>
        <v>259524259</v>
      </c>
      <c r="O26" s="31">
        <f t="shared" si="2"/>
        <v>-88584892</v>
      </c>
      <c r="P26" s="31">
        <f t="shared" si="2"/>
        <v>208668555</v>
      </c>
      <c r="Q26" s="31">
        <f t="shared" si="2"/>
        <v>121815905</v>
      </c>
      <c r="R26" s="31">
        <f t="shared" si="2"/>
        <v>241899568</v>
      </c>
      <c r="S26" s="31">
        <f t="shared" si="2"/>
        <v>435440058</v>
      </c>
      <c r="T26" s="31">
        <f t="shared" si="2"/>
        <v>116782026</v>
      </c>
      <c r="U26" s="31">
        <f t="shared" si="2"/>
        <v>75899659</v>
      </c>
      <c r="V26" s="31">
        <f t="shared" si="2"/>
        <v>628121743</v>
      </c>
      <c r="W26" s="31">
        <f t="shared" si="2"/>
        <v>33222256</v>
      </c>
      <c r="X26" s="31">
        <f t="shared" si="2"/>
        <v>3328361206</v>
      </c>
      <c r="Y26" s="31">
        <f t="shared" si="2"/>
        <v>-3295138950</v>
      </c>
      <c r="Z26" s="32">
        <f>+IF(X26&lt;&gt;0,+(Y26/X26)*100,0)</f>
        <v>-99.001843431532905</v>
      </c>
      <c r="AA26" s="33">
        <f>+AA13+AA25</f>
        <v>3328361186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58283442</v>
      </c>
      <c r="D31" s="18"/>
      <c r="E31" s="19">
        <v>-7905227</v>
      </c>
      <c r="F31" s="20">
        <v>27872615</v>
      </c>
      <c r="G31" s="20">
        <v>73132794</v>
      </c>
      <c r="H31" s="20">
        <v>-9122577</v>
      </c>
      <c r="I31" s="20">
        <v>533655</v>
      </c>
      <c r="J31" s="20">
        <v>64543872</v>
      </c>
      <c r="K31" s="20">
        <v>412971</v>
      </c>
      <c r="L31" s="20">
        <v>155542</v>
      </c>
      <c r="M31" s="20">
        <v>533165</v>
      </c>
      <c r="N31" s="20">
        <v>1101678</v>
      </c>
      <c r="O31" s="20">
        <v>530176</v>
      </c>
      <c r="P31" s="20">
        <v>-144277</v>
      </c>
      <c r="Q31" s="20">
        <v>188817</v>
      </c>
      <c r="R31" s="20">
        <v>574716</v>
      </c>
      <c r="S31" s="20">
        <v>204258</v>
      </c>
      <c r="T31" s="20">
        <v>2760</v>
      </c>
      <c r="U31" s="20">
        <v>54566</v>
      </c>
      <c r="V31" s="20">
        <v>261584</v>
      </c>
      <c r="W31" s="20">
        <v>66481850</v>
      </c>
      <c r="X31" s="20">
        <v>27872615</v>
      </c>
      <c r="Y31" s="20">
        <v>38609235</v>
      </c>
      <c r="Z31" s="21">
        <v>138.52031824068177</v>
      </c>
      <c r="AA31" s="22">
        <v>27872615</v>
      </c>
    </row>
    <row r="32" spans="1:27" x14ac:dyDescent="0.25">
      <c r="A32" s="23" t="s">
        <v>59</v>
      </c>
      <c r="B32" s="17" t="s">
        <v>32</v>
      </c>
      <c r="C32" s="18">
        <v>4616567768</v>
      </c>
      <c r="D32" s="18">
        <v>42847531</v>
      </c>
      <c r="E32" s="19">
        <v>205427004</v>
      </c>
      <c r="F32" s="20">
        <v>-747635148</v>
      </c>
      <c r="G32" s="20">
        <v>-505930938</v>
      </c>
      <c r="H32" s="20">
        <v>63100376</v>
      </c>
      <c r="I32" s="20">
        <v>49133491</v>
      </c>
      <c r="J32" s="20">
        <v>-393697071</v>
      </c>
      <c r="K32" s="20">
        <v>263406877</v>
      </c>
      <c r="L32" s="20">
        <v>38491869</v>
      </c>
      <c r="M32" s="20">
        <v>26718397</v>
      </c>
      <c r="N32" s="20">
        <v>328617143</v>
      </c>
      <c r="O32" s="20">
        <v>24853736</v>
      </c>
      <c r="P32" s="20">
        <v>14009037</v>
      </c>
      <c r="Q32" s="20">
        <v>-141444617</v>
      </c>
      <c r="R32" s="20">
        <v>-102581844</v>
      </c>
      <c r="S32" s="20">
        <v>-168781434</v>
      </c>
      <c r="T32" s="20">
        <v>32138580</v>
      </c>
      <c r="U32" s="20">
        <v>31629114</v>
      </c>
      <c r="V32" s="20">
        <v>-105013740</v>
      </c>
      <c r="W32" s="20">
        <v>-272675512</v>
      </c>
      <c r="X32" s="20">
        <v>-747635126</v>
      </c>
      <c r="Y32" s="20">
        <v>474959614</v>
      </c>
      <c r="Z32" s="21">
        <v>-63.528263651967578</v>
      </c>
      <c r="AA32" s="22">
        <v>-747635148</v>
      </c>
    </row>
    <row r="33" spans="1:27" x14ac:dyDescent="0.25">
      <c r="A33" s="23" t="s">
        <v>60</v>
      </c>
      <c r="B33" s="17" t="s">
        <v>32</v>
      </c>
      <c r="C33" s="18">
        <v>-190963173</v>
      </c>
      <c r="D33" s="18"/>
      <c r="E33" s="19">
        <v>-26703506</v>
      </c>
      <c r="F33" s="20">
        <v>-26716506</v>
      </c>
      <c r="G33" s="20">
        <v>-198725821</v>
      </c>
      <c r="H33" s="20">
        <v>8948094</v>
      </c>
      <c r="I33" s="20">
        <v>9484467</v>
      </c>
      <c r="J33" s="20">
        <v>-180293260</v>
      </c>
      <c r="K33" s="20">
        <v>-613301</v>
      </c>
      <c r="L33" s="20">
        <v>13115014</v>
      </c>
      <c r="M33" s="20">
        <v>-14793141</v>
      </c>
      <c r="N33" s="20">
        <v>-2291428</v>
      </c>
      <c r="O33" s="20">
        <v>12090264</v>
      </c>
      <c r="P33" s="20">
        <v>-5736927</v>
      </c>
      <c r="Q33" s="20">
        <v>21036626</v>
      </c>
      <c r="R33" s="20">
        <v>27389963</v>
      </c>
      <c r="S33" s="20">
        <v>-7235471</v>
      </c>
      <c r="T33" s="20">
        <v>-5124545</v>
      </c>
      <c r="U33" s="20">
        <v>4083999</v>
      </c>
      <c r="V33" s="20">
        <v>-8276017</v>
      </c>
      <c r="W33" s="20">
        <v>-163470742</v>
      </c>
      <c r="X33" s="20">
        <v>-26716509</v>
      </c>
      <c r="Y33" s="20">
        <v>-136754233</v>
      </c>
      <c r="Z33" s="21">
        <v>511.87164086445574</v>
      </c>
      <c r="AA33" s="22">
        <v>-26716506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141426758</v>
      </c>
      <c r="D35" s="18">
        <v>-195287</v>
      </c>
      <c r="E35" s="19">
        <v>45360887</v>
      </c>
      <c r="F35" s="20">
        <v>-103593407</v>
      </c>
      <c r="G35" s="20">
        <v>103408947</v>
      </c>
      <c r="H35" s="20">
        <v>6243774</v>
      </c>
      <c r="I35" s="20">
        <v>12591797</v>
      </c>
      <c r="J35" s="20">
        <v>122244518</v>
      </c>
      <c r="K35" s="20">
        <v>-2687754</v>
      </c>
      <c r="L35" s="20">
        <v>3785737</v>
      </c>
      <c r="M35" s="20">
        <v>6486734</v>
      </c>
      <c r="N35" s="20">
        <v>7584717</v>
      </c>
      <c r="O35" s="20">
        <v>787700</v>
      </c>
      <c r="P35" s="20">
        <v>4534067</v>
      </c>
      <c r="Q35" s="20">
        <v>1292985</v>
      </c>
      <c r="R35" s="20">
        <v>6614752</v>
      </c>
      <c r="S35" s="20">
        <v>2462288</v>
      </c>
      <c r="T35" s="20">
        <v>31153594</v>
      </c>
      <c r="U35" s="20">
        <v>-26812895</v>
      </c>
      <c r="V35" s="20">
        <v>6802987</v>
      </c>
      <c r="W35" s="20">
        <v>143246974</v>
      </c>
      <c r="X35" s="20">
        <v>-103593405</v>
      </c>
      <c r="Y35" s="20">
        <v>246840379</v>
      </c>
      <c r="Z35" s="21">
        <v>-238.27808247059741</v>
      </c>
      <c r="AA35" s="22">
        <v>-103593407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4625314795</v>
      </c>
      <c r="D37" s="29">
        <f t="shared" ref="D37:Y37" si="3">SUM(D29:D36)</f>
        <v>42652244</v>
      </c>
      <c r="E37" s="30">
        <f t="shared" si="3"/>
        <v>216179158</v>
      </c>
      <c r="F37" s="31">
        <f t="shared" si="3"/>
        <v>-850072446</v>
      </c>
      <c r="G37" s="31">
        <f t="shared" si="3"/>
        <v>-528115018</v>
      </c>
      <c r="H37" s="31">
        <f t="shared" si="3"/>
        <v>69169667</v>
      </c>
      <c r="I37" s="31">
        <f t="shared" si="3"/>
        <v>71743410</v>
      </c>
      <c r="J37" s="31">
        <f t="shared" si="3"/>
        <v>-387201941</v>
      </c>
      <c r="K37" s="31">
        <f t="shared" si="3"/>
        <v>260518793</v>
      </c>
      <c r="L37" s="31">
        <f t="shared" si="3"/>
        <v>55548162</v>
      </c>
      <c r="M37" s="31">
        <f t="shared" si="3"/>
        <v>18945155</v>
      </c>
      <c r="N37" s="31">
        <f t="shared" si="3"/>
        <v>335012110</v>
      </c>
      <c r="O37" s="31">
        <f t="shared" si="3"/>
        <v>38261876</v>
      </c>
      <c r="P37" s="31">
        <f t="shared" si="3"/>
        <v>12661900</v>
      </c>
      <c r="Q37" s="31">
        <f t="shared" si="3"/>
        <v>-118926189</v>
      </c>
      <c r="R37" s="31">
        <f t="shared" si="3"/>
        <v>-68002413</v>
      </c>
      <c r="S37" s="31">
        <f t="shared" si="3"/>
        <v>-173350359</v>
      </c>
      <c r="T37" s="31">
        <f t="shared" si="3"/>
        <v>58170389</v>
      </c>
      <c r="U37" s="31">
        <f t="shared" si="3"/>
        <v>8954784</v>
      </c>
      <c r="V37" s="31">
        <f t="shared" si="3"/>
        <v>-106225186</v>
      </c>
      <c r="W37" s="31">
        <f t="shared" si="3"/>
        <v>-226417430</v>
      </c>
      <c r="X37" s="31">
        <f t="shared" si="3"/>
        <v>-850072425</v>
      </c>
      <c r="Y37" s="31">
        <f t="shared" si="3"/>
        <v>623654995</v>
      </c>
      <c r="Z37" s="32">
        <f>+IF(X37&lt;&gt;0,+(Y37/X37)*100,0)</f>
        <v>-73.364924759205081</v>
      </c>
      <c r="AA37" s="33">
        <f>SUM(AA29:AA36)</f>
        <v>-850072446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519896237</v>
      </c>
      <c r="D39" s="18"/>
      <c r="E39" s="19"/>
      <c r="F39" s="20"/>
      <c r="G39" s="20"/>
      <c r="H39" s="20">
        <v>208544610</v>
      </c>
      <c r="I39" s="20"/>
      <c r="J39" s="20">
        <v>208544610</v>
      </c>
      <c r="K39" s="20"/>
      <c r="L39" s="20"/>
      <c r="M39" s="20">
        <v>311351627</v>
      </c>
      <c r="N39" s="20">
        <v>311351627</v>
      </c>
      <c r="O39" s="20"/>
      <c r="P39" s="20"/>
      <c r="Q39" s="20"/>
      <c r="R39" s="20"/>
      <c r="S39" s="20"/>
      <c r="T39" s="20"/>
      <c r="U39" s="20"/>
      <c r="V39" s="20"/>
      <c r="W39" s="20">
        <v>519896237</v>
      </c>
      <c r="X39" s="20"/>
      <c r="Y39" s="20">
        <v>519896237</v>
      </c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>
        <v>576512524</v>
      </c>
      <c r="F41" s="20">
        <v>476186524</v>
      </c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>
        <v>476186524</v>
      </c>
      <c r="Y41" s="20">
        <v>-476186524</v>
      </c>
      <c r="Z41" s="21">
        <v>-100</v>
      </c>
      <c r="AA41" s="22">
        <v>476186524</v>
      </c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519896237</v>
      </c>
      <c r="D43" s="29">
        <f t="shared" ref="D43:Y43" si="4">SUM(D39:D42)</f>
        <v>0</v>
      </c>
      <c r="E43" s="35">
        <f t="shared" si="4"/>
        <v>576512524</v>
      </c>
      <c r="F43" s="36">
        <f t="shared" si="4"/>
        <v>476186524</v>
      </c>
      <c r="G43" s="36">
        <f t="shared" si="4"/>
        <v>0</v>
      </c>
      <c r="H43" s="36">
        <f t="shared" si="4"/>
        <v>208544610</v>
      </c>
      <c r="I43" s="36">
        <f t="shared" si="4"/>
        <v>0</v>
      </c>
      <c r="J43" s="36">
        <f t="shared" si="4"/>
        <v>208544610</v>
      </c>
      <c r="K43" s="36">
        <f t="shared" si="4"/>
        <v>0</v>
      </c>
      <c r="L43" s="36">
        <f t="shared" si="4"/>
        <v>0</v>
      </c>
      <c r="M43" s="36">
        <f t="shared" si="4"/>
        <v>311351627</v>
      </c>
      <c r="N43" s="36">
        <f t="shared" si="4"/>
        <v>311351627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519896237</v>
      </c>
      <c r="X43" s="36">
        <f t="shared" si="4"/>
        <v>476186524</v>
      </c>
      <c r="Y43" s="36">
        <f t="shared" si="4"/>
        <v>43709713</v>
      </c>
      <c r="Z43" s="37">
        <f>+IF(X43&lt;&gt;0,+(Y43/X43)*100,0)</f>
        <v>9.1791159129904329</v>
      </c>
      <c r="AA43" s="38">
        <f>SUM(AA39:AA42)</f>
        <v>476186524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5145211032</v>
      </c>
      <c r="D44" s="29">
        <f>+D37+D43</f>
        <v>42652244</v>
      </c>
      <c r="E44" s="30">
        <f t="shared" si="5"/>
        <v>792691682</v>
      </c>
      <c r="F44" s="31">
        <f t="shared" si="5"/>
        <v>-373885922</v>
      </c>
      <c r="G44" s="31">
        <f t="shared" si="5"/>
        <v>-528115018</v>
      </c>
      <c r="H44" s="31">
        <f t="shared" si="5"/>
        <v>277714277</v>
      </c>
      <c r="I44" s="31">
        <f t="shared" si="5"/>
        <v>71743410</v>
      </c>
      <c r="J44" s="31">
        <f t="shared" si="5"/>
        <v>-178657331</v>
      </c>
      <c r="K44" s="31">
        <f t="shared" si="5"/>
        <v>260518793</v>
      </c>
      <c r="L44" s="31">
        <f t="shared" si="5"/>
        <v>55548162</v>
      </c>
      <c r="M44" s="31">
        <f t="shared" si="5"/>
        <v>330296782</v>
      </c>
      <c r="N44" s="31">
        <f t="shared" si="5"/>
        <v>646363737</v>
      </c>
      <c r="O44" s="31">
        <f t="shared" si="5"/>
        <v>38261876</v>
      </c>
      <c r="P44" s="31">
        <f t="shared" si="5"/>
        <v>12661900</v>
      </c>
      <c r="Q44" s="31">
        <f t="shared" si="5"/>
        <v>-118926189</v>
      </c>
      <c r="R44" s="31">
        <f t="shared" si="5"/>
        <v>-68002413</v>
      </c>
      <c r="S44" s="31">
        <f t="shared" si="5"/>
        <v>-173350359</v>
      </c>
      <c r="T44" s="31">
        <f t="shared" si="5"/>
        <v>58170389</v>
      </c>
      <c r="U44" s="31">
        <f t="shared" si="5"/>
        <v>8954784</v>
      </c>
      <c r="V44" s="31">
        <f t="shared" si="5"/>
        <v>-106225186</v>
      </c>
      <c r="W44" s="31">
        <f t="shared" si="5"/>
        <v>293478807</v>
      </c>
      <c r="X44" s="31">
        <f t="shared" si="5"/>
        <v>-373885901</v>
      </c>
      <c r="Y44" s="31">
        <f t="shared" si="5"/>
        <v>667364708</v>
      </c>
      <c r="Z44" s="32">
        <f>+IF(X44&lt;&gt;0,+(Y44/X44)*100,0)</f>
        <v>-178.4942160736893</v>
      </c>
      <c r="AA44" s="33">
        <f>+AA37+AA43</f>
        <v>-373885922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-6639227575</v>
      </c>
      <c r="D45" s="42">
        <f t="shared" si="6"/>
        <v>-292768862</v>
      </c>
      <c r="E45" s="43">
        <f t="shared" si="6"/>
        <v>3281316625</v>
      </c>
      <c r="F45" s="44">
        <f t="shared" si="6"/>
        <v>3702247108</v>
      </c>
      <c r="G45" s="44">
        <f t="shared" si="6"/>
        <v>-1400822336</v>
      </c>
      <c r="H45" s="44">
        <f t="shared" si="6"/>
        <v>-43613982</v>
      </c>
      <c r="I45" s="44">
        <f t="shared" si="6"/>
        <v>526770335</v>
      </c>
      <c r="J45" s="44">
        <f t="shared" si="6"/>
        <v>-917665983</v>
      </c>
      <c r="K45" s="44">
        <f t="shared" si="6"/>
        <v>-217831350</v>
      </c>
      <c r="L45" s="44">
        <f t="shared" si="6"/>
        <v>124752508</v>
      </c>
      <c r="M45" s="44">
        <f t="shared" si="6"/>
        <v>-293760636</v>
      </c>
      <c r="N45" s="44">
        <f t="shared" si="6"/>
        <v>-386839478</v>
      </c>
      <c r="O45" s="44">
        <f t="shared" si="6"/>
        <v>-126846768</v>
      </c>
      <c r="P45" s="44">
        <f t="shared" si="6"/>
        <v>196006655</v>
      </c>
      <c r="Q45" s="44">
        <f t="shared" si="6"/>
        <v>240742094</v>
      </c>
      <c r="R45" s="44">
        <f t="shared" si="6"/>
        <v>309901981</v>
      </c>
      <c r="S45" s="44">
        <f t="shared" si="6"/>
        <v>608790417</v>
      </c>
      <c r="T45" s="44">
        <f t="shared" si="6"/>
        <v>58611637</v>
      </c>
      <c r="U45" s="44">
        <f t="shared" si="6"/>
        <v>66944875</v>
      </c>
      <c r="V45" s="44">
        <f t="shared" si="6"/>
        <v>734346929</v>
      </c>
      <c r="W45" s="44">
        <f t="shared" si="6"/>
        <v>-260256551</v>
      </c>
      <c r="X45" s="44">
        <f t="shared" si="6"/>
        <v>3702247107</v>
      </c>
      <c r="Y45" s="44">
        <f t="shared" si="6"/>
        <v>-3962503658</v>
      </c>
      <c r="Z45" s="45">
        <f>+IF(X45&lt;&gt;0,+(Y45/X45)*100,0)</f>
        <v>-107.02969152188469</v>
      </c>
      <c r="AA45" s="46">
        <f>+AA26-AA44</f>
        <v>3702247108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-2663682454</v>
      </c>
      <c r="D47" s="18">
        <v>-242670025</v>
      </c>
      <c r="E47" s="19">
        <v>-102768870</v>
      </c>
      <c r="F47" s="20">
        <v>433057499</v>
      </c>
      <c r="G47" s="20">
        <v>-2487529834</v>
      </c>
      <c r="H47" s="20">
        <v>-88030022</v>
      </c>
      <c r="I47" s="20">
        <v>90155787</v>
      </c>
      <c r="J47" s="20">
        <v>-2485404069</v>
      </c>
      <c r="K47" s="20">
        <v>90921273</v>
      </c>
      <c r="L47" s="20">
        <v>-141349436</v>
      </c>
      <c r="M47" s="20">
        <v>-14340167</v>
      </c>
      <c r="N47" s="20">
        <v>-64768330</v>
      </c>
      <c r="O47" s="20">
        <v>-406310107</v>
      </c>
      <c r="P47" s="20">
        <v>-109588461</v>
      </c>
      <c r="Q47" s="20">
        <v>-153492907</v>
      </c>
      <c r="R47" s="20">
        <v>-669391475</v>
      </c>
      <c r="S47" s="20">
        <v>79107966</v>
      </c>
      <c r="T47" s="20">
        <v>135497274</v>
      </c>
      <c r="U47" s="20">
        <v>-18292769</v>
      </c>
      <c r="V47" s="20">
        <v>196312471</v>
      </c>
      <c r="W47" s="20">
        <v>-3023251403</v>
      </c>
      <c r="X47" s="20">
        <v>433057494</v>
      </c>
      <c r="Y47" s="20">
        <v>-3456308897</v>
      </c>
      <c r="Z47" s="47">
        <v>-798.11778918205255</v>
      </c>
      <c r="AA47" s="22">
        <v>433057499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-2663682454</v>
      </c>
      <c r="D50" s="50">
        <f t="shared" ref="D50:Y50" si="7">SUM(D47:D49)</f>
        <v>-242670025</v>
      </c>
      <c r="E50" s="51">
        <f t="shared" si="7"/>
        <v>-102768870</v>
      </c>
      <c r="F50" s="52">
        <f t="shared" si="7"/>
        <v>433057499</v>
      </c>
      <c r="G50" s="52">
        <f t="shared" si="7"/>
        <v>-2487529834</v>
      </c>
      <c r="H50" s="52">
        <f t="shared" si="7"/>
        <v>-88030022</v>
      </c>
      <c r="I50" s="52">
        <f t="shared" si="7"/>
        <v>90155787</v>
      </c>
      <c r="J50" s="52">
        <f t="shared" si="7"/>
        <v>-2485404069</v>
      </c>
      <c r="K50" s="52">
        <f t="shared" si="7"/>
        <v>90921273</v>
      </c>
      <c r="L50" s="52">
        <f t="shared" si="7"/>
        <v>-141349436</v>
      </c>
      <c r="M50" s="52">
        <f t="shared" si="7"/>
        <v>-14340167</v>
      </c>
      <c r="N50" s="52">
        <f t="shared" si="7"/>
        <v>-64768330</v>
      </c>
      <c r="O50" s="52">
        <f t="shared" si="7"/>
        <v>-406310107</v>
      </c>
      <c r="P50" s="52">
        <f t="shared" si="7"/>
        <v>-109588461</v>
      </c>
      <c r="Q50" s="52">
        <f t="shared" si="7"/>
        <v>-153492907</v>
      </c>
      <c r="R50" s="52">
        <f t="shared" si="7"/>
        <v>-669391475</v>
      </c>
      <c r="S50" s="52">
        <f t="shared" si="7"/>
        <v>79107966</v>
      </c>
      <c r="T50" s="52">
        <f t="shared" si="7"/>
        <v>135497274</v>
      </c>
      <c r="U50" s="52">
        <f t="shared" si="7"/>
        <v>-18292769</v>
      </c>
      <c r="V50" s="52">
        <f t="shared" si="7"/>
        <v>196312471</v>
      </c>
      <c r="W50" s="52">
        <f t="shared" si="7"/>
        <v>-3023251403</v>
      </c>
      <c r="X50" s="52">
        <f t="shared" si="7"/>
        <v>433057494</v>
      </c>
      <c r="Y50" s="52">
        <f t="shared" si="7"/>
        <v>-3456308897</v>
      </c>
      <c r="Z50" s="53">
        <f>+IF(X50&lt;&gt;0,+(Y50/X50)*100,0)</f>
        <v>-798.11778918205255</v>
      </c>
      <c r="AA50" s="54">
        <f>SUM(AA47:AA49)</f>
        <v>433057499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D063295BBCF8B4693FFAAF0AD6351D8" ma:contentTypeVersion="" ma:contentTypeDescription="Create a new document." ma:contentTypeScope="" ma:versionID="6054e406ac755cada51a8a4607a51532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637FD2BE-7C72-400C-A795-A8860065A075}"/>
</file>

<file path=customXml/itemProps2.xml><?xml version="1.0" encoding="utf-8"?>
<ds:datastoreItem xmlns:ds="http://schemas.openxmlformats.org/officeDocument/2006/customXml" ds:itemID="{8E85B4CE-F0E2-4658-8D26-BCADC7508F90}"/>
</file>

<file path=customXml/itemProps3.xml><?xml version="1.0" encoding="utf-8"?>
<ds:datastoreItem xmlns:ds="http://schemas.openxmlformats.org/officeDocument/2006/customXml" ds:itemID="{B843FA09-B961-43C4-AE4C-F262DA2F928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23</vt:i4>
      </vt:variant>
    </vt:vector>
  </HeadingPairs>
  <TitlesOfParts>
    <vt:vector size="46" baseType="lpstr"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Summary</vt:lpstr>
      <vt:lpstr>'DC37'!Print_Area</vt:lpstr>
      <vt:lpstr>'DC38'!Print_Area</vt:lpstr>
      <vt:lpstr>'DC39'!Print_Area</vt:lpstr>
      <vt:lpstr>'DC40'!Print_Area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2025-08-18T12:41:14Z</dcterms:created>
  <dcterms:modified xsi:type="dcterms:W3CDTF">2025-08-18T12:43:36Z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0x010100DD063295BBCF8B4693FFAAF0AD6351D8</vt:lpwstr>
  </property>
</Properties>
</file>